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'!$A$13:$G$219</definedName>
  </definedNames>
  <calcPr calcId="125725"/>
</workbook>
</file>

<file path=xl/calcChain.xml><?xml version="1.0" encoding="utf-8"?>
<calcChain xmlns="http://schemas.openxmlformats.org/spreadsheetml/2006/main">
  <c r="F218" i="9"/>
  <c r="E218"/>
  <c r="D218"/>
  <c r="F106"/>
  <c r="E106"/>
  <c r="D106"/>
  <c r="F65"/>
  <c r="E65"/>
  <c r="D65"/>
  <c r="E170"/>
  <c r="F213" l="1"/>
  <c r="F29"/>
  <c r="D171" l="1"/>
  <c r="F56"/>
  <c r="F55" s="1"/>
  <c r="F54" s="1"/>
  <c r="E55"/>
  <c r="D55"/>
  <c r="D54" s="1"/>
  <c r="E54"/>
  <c r="F92"/>
  <c r="F91" s="1"/>
  <c r="E91"/>
  <c r="D91"/>
  <c r="F87"/>
  <c r="F86" s="1"/>
  <c r="F85" s="1"/>
  <c r="E86"/>
  <c r="E85" s="1"/>
  <c r="D86"/>
  <c r="D85" s="1"/>
  <c r="F82"/>
  <c r="F81" s="1"/>
  <c r="F80" s="1"/>
  <c r="E81"/>
  <c r="E80" s="1"/>
  <c r="D81"/>
  <c r="D80" s="1"/>
  <c r="E148"/>
  <c r="D149"/>
  <c r="D148" s="1"/>
  <c r="F124"/>
  <c r="F123" s="1"/>
  <c r="F122" s="1"/>
  <c r="F121"/>
  <c r="E120"/>
  <c r="E119" s="1"/>
  <c r="D120"/>
  <c r="D119" s="1"/>
  <c r="E123"/>
  <c r="E122" s="1"/>
  <c r="D123"/>
  <c r="D122" s="1"/>
  <c r="F118"/>
  <c r="E117"/>
  <c r="E116" s="1"/>
  <c r="D117"/>
  <c r="D116" s="1"/>
  <c r="F160"/>
  <c r="E159"/>
  <c r="D159"/>
  <c r="F171" l="1"/>
  <c r="F170" s="1"/>
  <c r="D170"/>
  <c r="E115"/>
  <c r="D115"/>
  <c r="F117"/>
  <c r="F116" s="1"/>
  <c r="F120"/>
  <c r="F119" s="1"/>
  <c r="F115" l="1"/>
  <c r="E70"/>
  <c r="D70"/>
  <c r="F161"/>
  <c r="F166"/>
  <c r="F50"/>
  <c r="F20"/>
  <c r="F18"/>
  <c r="F64"/>
  <c r="F176"/>
  <c r="F154"/>
  <c r="F159" l="1"/>
  <c r="F165"/>
  <c r="F164" s="1"/>
  <c r="E165"/>
  <c r="E164" s="1"/>
  <c r="D165"/>
  <c r="D164" s="1"/>
  <c r="F19" l="1"/>
  <c r="E19"/>
  <c r="D19"/>
  <c r="F17"/>
  <c r="E17"/>
  <c r="D17"/>
  <c r="F181"/>
  <c r="E180"/>
  <c r="D180"/>
  <c r="F180" l="1"/>
  <c r="D16"/>
  <c r="D15" s="1"/>
  <c r="D14" s="1"/>
  <c r="F16"/>
  <c r="F15" s="1"/>
  <c r="F14" s="1"/>
  <c r="E16"/>
  <c r="E15" s="1"/>
  <c r="E14" s="1"/>
  <c r="F175"/>
  <c r="E174"/>
  <c r="D174"/>
  <c r="D52"/>
  <c r="D51" s="1"/>
  <c r="D40"/>
  <c r="D39" s="1"/>
  <c r="D45"/>
  <c r="F45" s="1"/>
  <c r="F46"/>
  <c r="F38"/>
  <c r="D36"/>
  <c r="F36" s="1"/>
  <c r="D79"/>
  <c r="F79" s="1"/>
  <c r="D143"/>
  <c r="F143" s="1"/>
  <c r="F61"/>
  <c r="E72"/>
  <c r="D72"/>
  <c r="F48"/>
  <c r="F53"/>
  <c r="E52"/>
  <c r="E51" s="1"/>
  <c r="F52" l="1"/>
  <c r="F51" s="1"/>
  <c r="F174"/>
  <c r="F41"/>
  <c r="E40"/>
  <c r="F40" l="1"/>
  <c r="F39" l="1"/>
  <c r="E39"/>
  <c r="F100"/>
  <c r="E99"/>
  <c r="E98" s="1"/>
  <c r="D99"/>
  <c r="D98" s="1"/>
  <c r="F90"/>
  <c r="E89"/>
  <c r="E88" s="1"/>
  <c r="D89"/>
  <c r="D88" s="1"/>
  <c r="F208"/>
  <c r="E208"/>
  <c r="D208"/>
  <c r="F204"/>
  <c r="F203" s="1"/>
  <c r="F202" s="1"/>
  <c r="E204"/>
  <c r="D204"/>
  <c r="D203" s="1"/>
  <c r="D202" s="1"/>
  <c r="E202"/>
  <c r="F23"/>
  <c r="E23"/>
  <c r="D23"/>
  <c r="D22" s="1"/>
  <c r="D21" s="1"/>
  <c r="F21"/>
  <c r="E21"/>
  <c r="F153"/>
  <c r="E153"/>
  <c r="D153"/>
  <c r="E96"/>
  <c r="D96"/>
  <c r="D83"/>
  <c r="F89" l="1"/>
  <c r="F88" s="1"/>
  <c r="F99"/>
  <c r="F98" s="1"/>
  <c r="F78"/>
  <c r="E78"/>
  <c r="D78"/>
  <c r="E83"/>
  <c r="F196"/>
  <c r="E195"/>
  <c r="E193" s="1"/>
  <c r="E192" s="1"/>
  <c r="D195"/>
  <c r="F104"/>
  <c r="F103" s="1"/>
  <c r="F102" s="1"/>
  <c r="F101" s="1"/>
  <c r="E104"/>
  <c r="E103" s="1"/>
  <c r="E102" s="1"/>
  <c r="E101" s="1"/>
  <c r="D104"/>
  <c r="D103" s="1"/>
  <c r="D102" s="1"/>
  <c r="D101" s="1"/>
  <c r="F190"/>
  <c r="F189" s="1"/>
  <c r="F188" s="1"/>
  <c r="E190"/>
  <c r="E189" s="1"/>
  <c r="E187" s="1"/>
  <c r="D190"/>
  <c r="D189" s="1"/>
  <c r="F49"/>
  <c r="E49"/>
  <c r="D49"/>
  <c r="F47"/>
  <c r="E47"/>
  <c r="D47"/>
  <c r="F44"/>
  <c r="E44"/>
  <c r="D44"/>
  <c r="F37"/>
  <c r="E37"/>
  <c r="D37"/>
  <c r="F35"/>
  <c r="D35"/>
  <c r="F31"/>
  <c r="F30" s="1"/>
  <c r="E31"/>
  <c r="E30" s="1"/>
  <c r="D31"/>
  <c r="D30" s="1"/>
  <c r="F28"/>
  <c r="F27" s="1"/>
  <c r="E28"/>
  <c r="E27" s="1"/>
  <c r="D28"/>
  <c r="D27" s="1"/>
  <c r="F216"/>
  <c r="F215" s="1"/>
  <c r="E216"/>
  <c r="E215" s="1"/>
  <c r="E214" s="1"/>
  <c r="D216"/>
  <c r="D215" s="1"/>
  <c r="D214" s="1"/>
  <c r="F212"/>
  <c r="F211" s="1"/>
  <c r="F210" s="1"/>
  <c r="E212"/>
  <c r="E211" s="1"/>
  <c r="E210" s="1"/>
  <c r="D212"/>
  <c r="D211" s="1"/>
  <c r="D210" s="1"/>
  <c r="F207"/>
  <c r="F206" s="1"/>
  <c r="D207"/>
  <c r="D206" s="1"/>
  <c r="F201"/>
  <c r="E200"/>
  <c r="E199" s="1"/>
  <c r="E198" s="1"/>
  <c r="D200"/>
  <c r="D199" s="1"/>
  <c r="D198" s="1"/>
  <c r="F132"/>
  <c r="F131" s="1"/>
  <c r="F130" s="1"/>
  <c r="F129" s="1"/>
  <c r="E132"/>
  <c r="E131" s="1"/>
  <c r="E130" s="1"/>
  <c r="E129" s="1"/>
  <c r="D132"/>
  <c r="D131" s="1"/>
  <c r="D130" s="1"/>
  <c r="D129" s="1"/>
  <c r="F97"/>
  <c r="F95"/>
  <c r="E94"/>
  <c r="E93" s="1"/>
  <c r="D94"/>
  <c r="D93" s="1"/>
  <c r="F84"/>
  <c r="F77"/>
  <c r="E76"/>
  <c r="D76"/>
  <c r="F73"/>
  <c r="F71"/>
  <c r="F69"/>
  <c r="E68"/>
  <c r="E67" s="1"/>
  <c r="E66" s="1"/>
  <c r="D68"/>
  <c r="D67" s="1"/>
  <c r="D66" s="1"/>
  <c r="F137"/>
  <c r="F136" s="1"/>
  <c r="F135" s="1"/>
  <c r="F134" s="1"/>
  <c r="E137"/>
  <c r="E136" s="1"/>
  <c r="E135" s="1"/>
  <c r="E134" s="1"/>
  <c r="D137"/>
  <c r="F149"/>
  <c r="E147"/>
  <c r="E146" s="1"/>
  <c r="D147"/>
  <c r="D146" s="1"/>
  <c r="F142"/>
  <c r="F141" s="1"/>
  <c r="F140" s="1"/>
  <c r="F139" s="1"/>
  <c r="E142"/>
  <c r="E141" s="1"/>
  <c r="E140" s="1"/>
  <c r="E139" s="1"/>
  <c r="D142"/>
  <c r="D141" s="1"/>
  <c r="D140" s="1"/>
  <c r="D139" s="1"/>
  <c r="F63"/>
  <c r="F62" s="1"/>
  <c r="E63"/>
  <c r="E62" s="1"/>
  <c r="D63"/>
  <c r="D62" s="1"/>
  <c r="F60"/>
  <c r="F59" s="1"/>
  <c r="E60"/>
  <c r="E59" s="1"/>
  <c r="D60"/>
  <c r="D59" s="1"/>
  <c r="F114"/>
  <c r="E113"/>
  <c r="E112" s="1"/>
  <c r="E111" s="1"/>
  <c r="D113"/>
  <c r="D112" s="1"/>
  <c r="F109"/>
  <c r="F108" s="1"/>
  <c r="F107" s="1"/>
  <c r="E109"/>
  <c r="E108" s="1"/>
  <c r="E107" s="1"/>
  <c r="D109"/>
  <c r="F186"/>
  <c r="E185"/>
  <c r="E184" s="1"/>
  <c r="D185"/>
  <c r="D184" s="1"/>
  <c r="F183"/>
  <c r="E182"/>
  <c r="D182"/>
  <c r="F179"/>
  <c r="E178"/>
  <c r="D178"/>
  <c r="F173"/>
  <c r="E172"/>
  <c r="D172"/>
  <c r="F127"/>
  <c r="F126" s="1"/>
  <c r="F125" s="1"/>
  <c r="E127"/>
  <c r="E126" s="1"/>
  <c r="E125" s="1"/>
  <c r="D127"/>
  <c r="D126" s="1"/>
  <c r="D125" s="1"/>
  <c r="F163"/>
  <c r="E162"/>
  <c r="D162"/>
  <c r="F152"/>
  <c r="E152"/>
  <c r="E151" s="1"/>
  <c r="E150" s="1"/>
  <c r="D152"/>
  <c r="D151" s="1"/>
  <c r="D150" s="1"/>
  <c r="F148" l="1"/>
  <c r="F96"/>
  <c r="F70"/>
  <c r="E197"/>
  <c r="E169"/>
  <c r="E168" s="1"/>
  <c r="E177"/>
  <c r="D177"/>
  <c r="D197"/>
  <c r="F182"/>
  <c r="F94"/>
  <c r="F93" s="1"/>
  <c r="F113"/>
  <c r="F112" s="1"/>
  <c r="F111" s="1"/>
  <c r="F178"/>
  <c r="F72"/>
  <c r="D169"/>
  <c r="D168" s="1"/>
  <c r="D75"/>
  <c r="D43"/>
  <c r="D42" s="1"/>
  <c r="F195"/>
  <c r="F194" s="1"/>
  <c r="E75"/>
  <c r="F43"/>
  <c r="F42" s="1"/>
  <c r="E158"/>
  <c r="E34"/>
  <c r="E33" s="1"/>
  <c r="E43"/>
  <c r="E42" s="1"/>
  <c r="D58"/>
  <c r="D57" s="1"/>
  <c r="F83"/>
  <c r="E58"/>
  <c r="E57" s="1"/>
  <c r="D34"/>
  <c r="D33" s="1"/>
  <c r="D158"/>
  <c r="F34"/>
  <c r="F33" s="1"/>
  <c r="E26"/>
  <c r="F26"/>
  <c r="F187"/>
  <c r="D144"/>
  <c r="D145"/>
  <c r="F214"/>
  <c r="D188"/>
  <c r="D187"/>
  <c r="D26"/>
  <c r="F58"/>
  <c r="E144"/>
  <c r="E145"/>
  <c r="F151"/>
  <c r="F162"/>
  <c r="F172"/>
  <c r="F169" s="1"/>
  <c r="F185"/>
  <c r="F68"/>
  <c r="D193"/>
  <c r="F76"/>
  <c r="F75" s="1"/>
  <c r="F200"/>
  <c r="E194"/>
  <c r="D108"/>
  <c r="D107" s="1"/>
  <c r="D111"/>
  <c r="D136"/>
  <c r="D135" s="1"/>
  <c r="D134" s="1"/>
  <c r="D194"/>
  <c r="D74" l="1"/>
  <c r="F74"/>
  <c r="E74"/>
  <c r="E167"/>
  <c r="F177"/>
  <c r="F67"/>
  <c r="F66" s="1"/>
  <c r="D157"/>
  <c r="D156" s="1"/>
  <c r="D155" s="1"/>
  <c r="E157"/>
  <c r="E156" s="1"/>
  <c r="E155" s="1"/>
  <c r="E25"/>
  <c r="D25"/>
  <c r="F193"/>
  <c r="F192" s="1"/>
  <c r="D167"/>
  <c r="F158"/>
  <c r="F157" s="1"/>
  <c r="F57"/>
  <c r="F150"/>
  <c r="D192"/>
  <c r="F184"/>
  <c r="F199"/>
  <c r="F198" s="1"/>
  <c r="F197" s="1"/>
  <c r="F147"/>
  <c r="F168" l="1"/>
  <c r="F146"/>
  <c r="F25"/>
  <c r="F167" l="1"/>
  <c r="F145"/>
  <c r="F144"/>
  <c r="F156"/>
  <c r="F155" l="1"/>
</calcChain>
</file>

<file path=xl/sharedStrings.xml><?xml version="1.0" encoding="utf-8"?>
<sst xmlns="http://schemas.openxmlformats.org/spreadsheetml/2006/main" count="411" uniqueCount="179">
  <si>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</si>
  <si>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</si>
  <si>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</si>
  <si>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</si>
  <si>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</si>
  <si>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</si>
  <si>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</si>
  <si>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</si>
  <si>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</si>
  <si>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</si>
  <si>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</si>
  <si>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</si>
  <si>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</si>
  <si>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</si>
  <si>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</si>
  <si>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</si>
  <si>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</si>
  <si>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</si>
  <si>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</si>
  <si>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</si>
  <si>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</si>
  <si>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</si>
  <si>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</si>
  <si>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</si>
  <si>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</si>
  <si>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</si>
  <si>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</si>
  <si>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</si>
  <si>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</si>
  <si>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</si>
  <si>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</si>
  <si>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</si>
  <si>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</si>
  <si>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</si>
  <si>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</si>
  <si>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</si>
  <si>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</si>
  <si>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</si>
  <si>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</si>
  <si>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</si>
  <si>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</si>
  <si>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</si>
  <si>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</si>
  <si>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</si>
  <si>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</si>
  <si>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</si>
  <si>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</si>
  <si>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25 0 0000</t>
  </si>
  <si>
    <t>25 1 0000</t>
  </si>
  <si>
    <t>25 1 7040</t>
  </si>
  <si>
    <t>25 1 0204</t>
  </si>
  <si>
    <t>Резервные средства</t>
  </si>
  <si>
    <t>870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</si>
  <si>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</si>
  <si>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</si>
  <si>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</si>
  <si>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</si>
  <si>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</si>
  <si>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</si>
  <si>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</si>
  <si>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</si>
  <si>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</si>
  <si>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</si>
  <si>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</si>
  <si>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</si>
  <si>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</si>
  <si>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</si>
  <si>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</si>
  <si>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</si>
  <si>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</si>
  <si>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</si>
  <si>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Иные межбюджетные трансферты</t>
  </si>
  <si>
    <t>03 0 0000</t>
  </si>
  <si>
    <t>03 1 0000</t>
  </si>
  <si>
    <t>ИТОГО РАСХОДОВ</t>
  </si>
  <si>
    <t>Муниципальная программа "Повышение эффективности муниципального управления в городском поселении Берёзово " на 2014-2018 годы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</si>
  <si>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</si>
  <si>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</si>
  <si>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</si>
  <si>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</si>
  <si>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</si>
  <si>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</si>
  <si>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</si>
  <si>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</si>
  <si>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</si>
  <si>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</si>
  <si>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</si>
  <si>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</si>
  <si>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</si>
  <si>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</si>
  <si>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</si>
  <si>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</si>
  <si>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</si>
  <si>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Расходы городских и сельских поселений по софинансированию муниципальных программ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</si>
  <si>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</si>
  <si>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</si>
  <si>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</si>
  <si>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</si>
  <si>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</si>
  <si>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</si>
  <si>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</si>
  <si>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</si>
  <si>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</si>
  <si>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</si>
  <si>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</si>
  <si>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</si>
  <si>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</si>
  <si>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Подпрограмма."Профилактика  незаконного оборота и потребления наркотических средств  и психотропных веществ ".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</si>
  <si>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</si>
  <si>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</si>
  <si>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</si>
  <si>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</si>
  <si>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</si>
  <si>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</si>
  <si>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</si>
  <si>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</si>
  <si>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</si>
  <si>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</si>
  <si>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</si>
  <si>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</si>
  <si>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</si>
  <si>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</si>
  <si>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</si>
  <si>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</si>
  <si>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</si>
  <si>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</si>
  <si>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</si>
  <si>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</si>
  <si>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</si>
  <si>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</si>
  <si>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</si>
  <si>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</si>
  <si>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</si>
  <si>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</si>
  <si>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</si>
  <si>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</si>
  <si>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</si>
  <si>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</si>
  <si>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</si>
  <si>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</si>
  <si>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</si>
  <si>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</si>
  <si>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</si>
  <si>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</si>
  <si>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</si>
  <si>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</si>
  <si>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</si>
  <si>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</si>
  <si>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</si>
  <si>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</si>
  <si>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</si>
  <si>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</si>
  <si>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</si>
  <si>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</si>
  <si>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</si>
  <si>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</si>
  <si>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</si>
  <si>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</si>
  <si>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</si>
  <si>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</si>
  <si>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</si>
  <si>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</si>
  <si>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</si>
  <si>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</si>
  <si>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</si>
  <si>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>Исполнение судебных актов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</si>
  <si>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</si>
  <si>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Березовском районе на 2014-2020 годы"</t>
  </si>
  <si>
    <t xml:space="preserve">Субсидии на создание условий для деятельности добровольных формирований населения по охране общественного порядка </t>
  </si>
  <si>
    <t>07 1 7061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</si>
  <si>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</t>
  </si>
  <si>
    <t xml:space="preserve">Субсидии на возмещение части затрат на уплату процентов по привлекаемым заемным средствам на оплату задолженности за энергоресурсы в рамках подпрограммы "Обеспечение равных прав потребителей на получение энергетических ресурсов" государственной программы 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</si>
  <si>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</si>
  <si>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Приложение 5</t>
  </si>
  <si>
    <t>Приложение 13</t>
  </si>
  <si>
    <t xml:space="preserve">Распределение бюджетных ассигнований по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</si>
  <si>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Подпрограмма "Создание условий для обеспечения качественными коммунальными услугами" (жилищное хозяйство)</t>
  </si>
  <si>
    <t>Подпрограмма "Создание условий для обеспечения качественными коммунальными услугами" (коммунальное хозяйство)</t>
  </si>
  <si>
    <t>от 06.11.2015    №130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</si>
</sst>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?"/>
    <numFmt numFmtId="174" formatCode="0.0"/>
    <numFmt numFmtId="175" formatCode="#,##0.000000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9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5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74" fontId="9" fillId="0" borderId="1" xfId="0" applyNumberFormat="1" applyFont="1" applyFill="1" applyBorder="1" applyAlignment="1">
      <alignment horizontal="center" vertical="center" wrapText="1"/>
    </xf>
    <xf numFmtId="174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11" fillId="0" borderId="0" xfId="0" applyFont="1" applyAlignment="1">
      <alignment horizontal="justify"/>
    </xf>
    <xf numFmtId="0" fontId="12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2" borderId="2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2" applyNumberFormat="1" applyFont="1" applyFill="1" applyBorder="1" applyAlignment="1" applyProtection="1">
      <alignment horizontal="center" vertical="center"/>
      <protection hidden="1"/>
    </xf>
    <xf numFmtId="167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2" applyNumberFormat="1" applyFont="1" applyFill="1" applyBorder="1" applyAlignment="1">
      <alignment horizontal="center" vertical="center"/>
    </xf>
    <xf numFmtId="168" fontId="2" fillId="3" borderId="1" xfId="2" applyNumberFormat="1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>
      <alignment vertical="center" wrapText="1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>
      <alignment wrapText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172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8" fontId="8" fillId="3" borderId="1" xfId="0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wrapText="1"/>
      <protection hidden="1"/>
    </xf>
    <xf numFmtId="173" fontId="2" fillId="3" borderId="1" xfId="1" applyNumberFormat="1" applyFont="1" applyFill="1" applyBorder="1" applyAlignment="1">
      <alignment horizontal="left" vertical="center" wrapText="1"/>
    </xf>
    <xf numFmtId="168" fontId="8" fillId="3" borderId="1" xfId="1" applyNumberFormat="1" applyFont="1" applyFill="1" applyBorder="1" applyAlignment="1" applyProtection="1">
      <alignment horizontal="center" vertical="center"/>
      <protection hidden="1"/>
    </xf>
    <xf numFmtId="172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71" fontId="4" fillId="4" borderId="1" xfId="1" applyNumberFormat="1" applyFont="1" applyFill="1" applyBorder="1" applyAlignment="1" applyProtection="1">
      <alignment horizontal="center" vertical="center"/>
      <protection hidden="1"/>
    </xf>
    <xf numFmtId="165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4" borderId="1" xfId="2" applyNumberFormat="1" applyFont="1" applyFill="1" applyBorder="1" applyAlignment="1">
      <alignment horizontal="center" vertical="center"/>
    </xf>
    <xf numFmtId="168" fontId="4" fillId="4" borderId="1" xfId="2" applyNumberFormat="1" applyFont="1" applyFill="1" applyBorder="1" applyAlignment="1" applyProtection="1">
      <alignment horizontal="center" vertical="center"/>
      <protection hidden="1"/>
    </xf>
    <xf numFmtId="165" fontId="7" fillId="4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1"/>
  <sheetViews>
    <sheetView tabSelected="1" workbookViewId="0">
      <selection activeCell="C4" sqref="C4"/>
    </sheetView>
  </sheetViews>
  <sheetFormatPr defaultRowHeight="15"/>
  <cols>
    <col min="1" max="1" width="45.42578125" style="1" customWidth="1"/>
    <col min="2" max="2" width="11.85546875" style="1" customWidth="1"/>
    <col min="3" max="3" width="9.28515625" style="1" customWidth="1"/>
    <col min="4" max="4" width="15" style="1" customWidth="1"/>
    <col min="5" max="5" width="13.140625" style="1" customWidth="1"/>
    <col min="6" max="6" width="13.7109375" style="1" customWidth="1"/>
    <col min="7" max="16384" width="9.140625" style="1"/>
  </cols>
  <sheetData>
    <row r="1" spans="1:7" ht="15.75">
      <c r="F1" s="11" t="s">
        <v>173</v>
      </c>
    </row>
    <row r="2" spans="1:7" ht="15.75">
      <c r="F2" s="11" t="s">
        <v>129</v>
      </c>
    </row>
    <row r="3" spans="1:7" ht="15.75">
      <c r="F3" s="11" t="s">
        <v>0</v>
      </c>
    </row>
    <row r="4" spans="1:7" ht="15.75">
      <c r="F4" s="11" t="s">
        <v>178</v>
      </c>
    </row>
    <row r="5" spans="1:7" ht="15.75">
      <c r="F5" s="7"/>
    </row>
    <row r="6" spans="1:7" ht="15.75">
      <c r="F6" s="7" t="s">
        <v>174</v>
      </c>
    </row>
    <row r="7" spans="1:7" ht="15.75">
      <c r="F7" s="7" t="s">
        <v>129</v>
      </c>
    </row>
    <row r="8" spans="1:7" ht="15.75">
      <c r="F8" s="7" t="s">
        <v>0</v>
      </c>
    </row>
    <row r="9" spans="1:7" ht="15.75">
      <c r="F9" s="7" t="s">
        <v>140</v>
      </c>
    </row>
    <row r="10" spans="1:7" ht="54.75" customHeight="1">
      <c r="A10" s="106" t="s">
        <v>175</v>
      </c>
      <c r="B10" s="106"/>
      <c r="C10" s="106"/>
      <c r="D10" s="106"/>
      <c r="E10" s="106"/>
      <c r="F10" s="106"/>
    </row>
    <row r="11" spans="1:7" ht="15.75" customHeight="1">
      <c r="F11" s="8" t="s">
        <v>1</v>
      </c>
    </row>
    <row r="12" spans="1:7" ht="31.5" customHeight="1">
      <c r="A12" s="44" t="s">
        <v>2</v>
      </c>
      <c r="B12" s="44" t="s">
        <v>3</v>
      </c>
      <c r="C12" s="44" t="s">
        <v>15</v>
      </c>
      <c r="D12" s="45" t="s">
        <v>4</v>
      </c>
      <c r="E12" s="62" t="s">
        <v>135</v>
      </c>
      <c r="F12" s="63" t="s">
        <v>136</v>
      </c>
    </row>
    <row r="13" spans="1:7">
      <c r="A13" s="46" t="s">
        <v>5</v>
      </c>
      <c r="B13" s="46">
        <v>3</v>
      </c>
      <c r="C13" s="46">
        <v>4</v>
      </c>
      <c r="D13" s="47">
        <v>5</v>
      </c>
      <c r="E13" s="64">
        <v>6</v>
      </c>
      <c r="F13" s="64">
        <v>7</v>
      </c>
    </row>
    <row r="14" spans="1:7" ht="42.75">
      <c r="A14" s="79" t="s">
        <v>13</v>
      </c>
      <c r="B14" s="80" t="s">
        <v>72</v>
      </c>
      <c r="C14" s="81">
        <v>0</v>
      </c>
      <c r="D14" s="82">
        <f>D15</f>
        <v>290</v>
      </c>
      <c r="E14" s="82">
        <f t="shared" ref="E14:F14" si="0">E15</f>
        <v>0</v>
      </c>
      <c r="F14" s="82">
        <f t="shared" si="0"/>
        <v>290</v>
      </c>
      <c r="G14" s="13"/>
    </row>
    <row r="15" spans="1:7">
      <c r="A15" s="31" t="s">
        <v>14</v>
      </c>
      <c r="B15" s="32" t="s">
        <v>73</v>
      </c>
      <c r="C15" s="15">
        <v>0</v>
      </c>
      <c r="D15" s="12">
        <f>D16</f>
        <v>290</v>
      </c>
      <c r="E15" s="12">
        <f t="shared" ref="E15:F15" si="1">E16</f>
        <v>0</v>
      </c>
      <c r="F15" s="12">
        <f t="shared" si="1"/>
        <v>290</v>
      </c>
    </row>
    <row r="16" spans="1:7" ht="31.5">
      <c r="A16" s="68" t="s">
        <v>163</v>
      </c>
      <c r="B16" s="32" t="s">
        <v>164</v>
      </c>
      <c r="C16" s="15">
        <v>0</v>
      </c>
      <c r="D16" s="12">
        <f>D17+D19</f>
        <v>290</v>
      </c>
      <c r="E16" s="12">
        <f t="shared" ref="E16:F16" si="2">E17+E19</f>
        <v>0</v>
      </c>
      <c r="F16" s="12">
        <f t="shared" si="2"/>
        <v>290</v>
      </c>
    </row>
    <row r="17" spans="1:6" ht="90">
      <c r="A17" s="29" t="s">
        <v>17</v>
      </c>
      <c r="B17" s="32" t="s">
        <v>164</v>
      </c>
      <c r="C17" s="15">
        <v>100</v>
      </c>
      <c r="D17" s="12">
        <f>D18</f>
        <v>260.39999999999998</v>
      </c>
      <c r="E17" s="12">
        <f t="shared" ref="E17:F17" si="3">E18</f>
        <v>0</v>
      </c>
      <c r="F17" s="12">
        <f t="shared" si="3"/>
        <v>260.39999999999998</v>
      </c>
    </row>
    <row r="18" spans="1:6" ht="30">
      <c r="A18" s="30" t="s">
        <v>18</v>
      </c>
      <c r="B18" s="32" t="s">
        <v>164</v>
      </c>
      <c r="C18" s="15">
        <v>110</v>
      </c>
      <c r="D18" s="12">
        <v>260.39999999999998</v>
      </c>
      <c r="E18" s="12"/>
      <c r="F18" s="12">
        <f>D18+E18</f>
        <v>260.39999999999998</v>
      </c>
    </row>
    <row r="19" spans="1:6" ht="30">
      <c r="A19" s="26" t="s">
        <v>158</v>
      </c>
      <c r="B19" s="32" t="s">
        <v>164</v>
      </c>
      <c r="C19" s="15">
        <v>200</v>
      </c>
      <c r="D19" s="12">
        <f>D20</f>
        <v>29.6</v>
      </c>
      <c r="E19" s="12">
        <f t="shared" ref="E19:F19" si="4">E20</f>
        <v>0</v>
      </c>
      <c r="F19" s="12">
        <f t="shared" si="4"/>
        <v>29.6</v>
      </c>
    </row>
    <row r="20" spans="1:6" ht="45">
      <c r="A20" s="30" t="s">
        <v>77</v>
      </c>
      <c r="B20" s="32" t="s">
        <v>164</v>
      </c>
      <c r="C20" s="15">
        <v>240</v>
      </c>
      <c r="D20" s="12">
        <v>29.6</v>
      </c>
      <c r="E20" s="12"/>
      <c r="F20" s="12">
        <f>D20+E20</f>
        <v>29.6</v>
      </c>
    </row>
    <row r="21" spans="1:6" ht="42.75">
      <c r="A21" s="83" t="s">
        <v>69</v>
      </c>
      <c r="B21" s="84" t="s">
        <v>86</v>
      </c>
      <c r="C21" s="85">
        <v>0</v>
      </c>
      <c r="D21" s="86">
        <f>D22</f>
        <v>100</v>
      </c>
      <c r="E21" s="86">
        <f t="shared" ref="E21:F21" si="5">E22</f>
        <v>0</v>
      </c>
      <c r="F21" s="86">
        <f t="shared" si="5"/>
        <v>100</v>
      </c>
    </row>
    <row r="22" spans="1:6" ht="30">
      <c r="A22" s="27" t="s">
        <v>137</v>
      </c>
      <c r="B22" s="32" t="s">
        <v>141</v>
      </c>
      <c r="C22" s="15">
        <v>0</v>
      </c>
      <c r="D22" s="66">
        <f>D23</f>
        <v>100</v>
      </c>
      <c r="E22" s="66"/>
      <c r="F22" s="66">
        <v>100</v>
      </c>
    </row>
    <row r="23" spans="1:6" ht="30">
      <c r="A23" s="26" t="s">
        <v>158</v>
      </c>
      <c r="B23" s="32" t="s">
        <v>141</v>
      </c>
      <c r="C23" s="33">
        <v>200</v>
      </c>
      <c r="D23" s="66">
        <f>D24</f>
        <v>100</v>
      </c>
      <c r="E23" s="66">
        <f t="shared" ref="E23:F23" si="6">E24</f>
        <v>0</v>
      </c>
      <c r="F23" s="66">
        <f t="shared" si="6"/>
        <v>100</v>
      </c>
    </row>
    <row r="24" spans="1:6" ht="45">
      <c r="A24" s="30" t="s">
        <v>77</v>
      </c>
      <c r="B24" s="32" t="s">
        <v>141</v>
      </c>
      <c r="C24" s="33">
        <v>240</v>
      </c>
      <c r="D24" s="66">
        <v>100</v>
      </c>
      <c r="E24" s="66">
        <v>0</v>
      </c>
      <c r="F24" s="66">
        <v>100</v>
      </c>
    </row>
    <row r="25" spans="1:6" ht="42.75">
      <c r="A25" s="79" t="s">
        <v>12</v>
      </c>
      <c r="B25" s="80" t="s">
        <v>41</v>
      </c>
      <c r="C25" s="85">
        <v>0</v>
      </c>
      <c r="D25" s="87">
        <f t="shared" ref="D25:E25" si="7">D26+D33+D42</f>
        <v>5235.0000000000009</v>
      </c>
      <c r="E25" s="87">
        <f t="shared" si="7"/>
        <v>-396.00000000000011</v>
      </c>
      <c r="F25" s="87">
        <f>F26+F33+F42</f>
        <v>4839</v>
      </c>
    </row>
    <row r="26" spans="1:6" ht="45">
      <c r="A26" s="31" t="s">
        <v>103</v>
      </c>
      <c r="B26" s="32" t="s">
        <v>84</v>
      </c>
      <c r="C26" s="15">
        <v>0</v>
      </c>
      <c r="D26" s="12">
        <f>D27+D30</f>
        <v>40.6</v>
      </c>
      <c r="E26" s="12">
        <f>E27+E30</f>
        <v>-34.5</v>
      </c>
      <c r="F26" s="12">
        <f>F27+F30</f>
        <v>6.1</v>
      </c>
    </row>
    <row r="27" spans="1:6" ht="60">
      <c r="A27" s="29" t="s">
        <v>118</v>
      </c>
      <c r="B27" s="36" t="s">
        <v>104</v>
      </c>
      <c r="C27" s="23">
        <v>0</v>
      </c>
      <c r="D27" s="16">
        <f t="shared" ref="D27:F28" si="8">D28</f>
        <v>34.5</v>
      </c>
      <c r="E27" s="16">
        <f t="shared" si="8"/>
        <v>-34.5</v>
      </c>
      <c r="F27" s="16">
        <f t="shared" si="8"/>
        <v>0</v>
      </c>
    </row>
    <row r="28" spans="1:6" ht="30">
      <c r="A28" s="30" t="s">
        <v>19</v>
      </c>
      <c r="B28" s="36" t="s">
        <v>104</v>
      </c>
      <c r="C28" s="14">
        <v>200</v>
      </c>
      <c r="D28" s="17">
        <f t="shared" si="8"/>
        <v>34.5</v>
      </c>
      <c r="E28" s="17">
        <f t="shared" si="8"/>
        <v>-34.5</v>
      </c>
      <c r="F28" s="17">
        <f t="shared" si="8"/>
        <v>0</v>
      </c>
    </row>
    <row r="29" spans="1:6" ht="45">
      <c r="A29" s="30" t="s">
        <v>77</v>
      </c>
      <c r="B29" s="36" t="s">
        <v>104</v>
      </c>
      <c r="C29" s="14">
        <v>240</v>
      </c>
      <c r="D29" s="17">
        <v>34.5</v>
      </c>
      <c r="E29" s="17">
        <v>-34.5</v>
      </c>
      <c r="F29" s="17">
        <f>D29+E29</f>
        <v>0</v>
      </c>
    </row>
    <row r="30" spans="1:6" ht="30">
      <c r="A30" s="28" t="s">
        <v>93</v>
      </c>
      <c r="B30" s="36" t="s">
        <v>134</v>
      </c>
      <c r="C30" s="23">
        <v>0</v>
      </c>
      <c r="D30" s="17">
        <f t="shared" ref="D30:F31" si="9">D31</f>
        <v>6.1</v>
      </c>
      <c r="E30" s="17">
        <f t="shared" si="9"/>
        <v>0</v>
      </c>
      <c r="F30" s="17">
        <f t="shared" si="9"/>
        <v>6.1</v>
      </c>
    </row>
    <row r="31" spans="1:6" ht="30">
      <c r="A31" s="30" t="s">
        <v>19</v>
      </c>
      <c r="B31" s="36" t="s">
        <v>134</v>
      </c>
      <c r="C31" s="14">
        <v>200</v>
      </c>
      <c r="D31" s="17">
        <f t="shared" si="9"/>
        <v>6.1</v>
      </c>
      <c r="E31" s="17">
        <f t="shared" si="9"/>
        <v>0</v>
      </c>
      <c r="F31" s="17">
        <f t="shared" si="9"/>
        <v>6.1</v>
      </c>
    </row>
    <row r="32" spans="1:6" ht="45">
      <c r="A32" s="30" t="s">
        <v>77</v>
      </c>
      <c r="B32" s="36" t="s">
        <v>134</v>
      </c>
      <c r="C32" s="14">
        <v>240</v>
      </c>
      <c r="D32" s="17">
        <v>6.1</v>
      </c>
      <c r="E32" s="17"/>
      <c r="F32" s="17">
        <v>6.1</v>
      </c>
    </row>
    <row r="33" spans="1:6" ht="15.75">
      <c r="A33" s="37" t="s">
        <v>114</v>
      </c>
      <c r="B33" s="32" t="s">
        <v>115</v>
      </c>
      <c r="C33" s="23">
        <v>0</v>
      </c>
      <c r="D33" s="17">
        <f t="shared" ref="D33:F33" si="10">D34+D39</f>
        <v>593</v>
      </c>
      <c r="E33" s="17">
        <f t="shared" si="10"/>
        <v>-44.599999999999994</v>
      </c>
      <c r="F33" s="17">
        <f t="shared" si="10"/>
        <v>548.40000000000009</v>
      </c>
    </row>
    <row r="34" spans="1:6" ht="94.5">
      <c r="A34" s="61" t="s">
        <v>116</v>
      </c>
      <c r="B34" s="32" t="s">
        <v>117</v>
      </c>
      <c r="C34" s="23">
        <v>0</v>
      </c>
      <c r="D34" s="17">
        <f>D35+D37</f>
        <v>483.40000000000003</v>
      </c>
      <c r="E34" s="17">
        <f>E35+E37</f>
        <v>65</v>
      </c>
      <c r="F34" s="17">
        <f>F35+F37</f>
        <v>548.40000000000009</v>
      </c>
    </row>
    <row r="35" spans="1:6" ht="94.5">
      <c r="A35" s="61" t="s">
        <v>119</v>
      </c>
      <c r="B35" s="32" t="s">
        <v>117</v>
      </c>
      <c r="C35" s="14">
        <v>100</v>
      </c>
      <c r="D35" s="17">
        <f>D36</f>
        <v>331.40000000000003</v>
      </c>
      <c r="E35" s="17">
        <v>65</v>
      </c>
      <c r="F35" s="17">
        <f>F36</f>
        <v>396.40000000000003</v>
      </c>
    </row>
    <row r="36" spans="1:6" ht="31.5">
      <c r="A36" s="61" t="s">
        <v>18</v>
      </c>
      <c r="B36" s="32" t="s">
        <v>117</v>
      </c>
      <c r="C36" s="70">
        <v>110</v>
      </c>
      <c r="D36" s="12">
        <f>445.1-113.7</f>
        <v>331.40000000000003</v>
      </c>
      <c r="E36" s="12">
        <v>65</v>
      </c>
      <c r="F36" s="12">
        <f>D36+E36</f>
        <v>396.40000000000003</v>
      </c>
    </row>
    <row r="37" spans="1:6" ht="30">
      <c r="A37" s="30" t="s">
        <v>19</v>
      </c>
      <c r="B37" s="32" t="s">
        <v>117</v>
      </c>
      <c r="C37" s="14">
        <v>200</v>
      </c>
      <c r="D37" s="12">
        <f>D38</f>
        <v>152</v>
      </c>
      <c r="E37" s="12">
        <f>E38</f>
        <v>0</v>
      </c>
      <c r="F37" s="12">
        <f>F38</f>
        <v>152</v>
      </c>
    </row>
    <row r="38" spans="1:6" ht="45">
      <c r="A38" s="30" t="s">
        <v>77</v>
      </c>
      <c r="B38" s="32" t="s">
        <v>117</v>
      </c>
      <c r="C38" s="14">
        <v>240</v>
      </c>
      <c r="D38" s="12">
        <v>152</v>
      </c>
      <c r="E38" s="12"/>
      <c r="F38" s="12">
        <f>D38+E38</f>
        <v>152</v>
      </c>
    </row>
    <row r="39" spans="1:6" ht="110.25">
      <c r="A39" s="71" t="s">
        <v>155</v>
      </c>
      <c r="B39" s="32" t="s">
        <v>156</v>
      </c>
      <c r="C39" s="15">
        <v>0</v>
      </c>
      <c r="D39" s="12">
        <f t="shared" ref="D39:F40" si="11">D40</f>
        <v>109.6</v>
      </c>
      <c r="E39" s="12">
        <f t="shared" si="11"/>
        <v>-109.6</v>
      </c>
      <c r="F39" s="12">
        <f t="shared" si="11"/>
        <v>0</v>
      </c>
    </row>
    <row r="40" spans="1:6" ht="94.5">
      <c r="A40" s="61" t="s">
        <v>119</v>
      </c>
      <c r="B40" s="32" t="s">
        <v>156</v>
      </c>
      <c r="C40" s="14">
        <v>100</v>
      </c>
      <c r="D40" s="12">
        <f t="shared" si="11"/>
        <v>109.6</v>
      </c>
      <c r="E40" s="12">
        <f t="shared" si="11"/>
        <v>-109.6</v>
      </c>
      <c r="F40" s="12">
        <f t="shared" si="11"/>
        <v>0</v>
      </c>
    </row>
    <row r="41" spans="1:6" ht="31.5">
      <c r="A41" s="61" t="s">
        <v>18</v>
      </c>
      <c r="B41" s="32" t="s">
        <v>156</v>
      </c>
      <c r="C41" s="70">
        <v>110</v>
      </c>
      <c r="D41" s="12">
        <v>109.6</v>
      </c>
      <c r="E41" s="12">
        <v>-109.6</v>
      </c>
      <c r="F41" s="12">
        <f>D41+E41</f>
        <v>0</v>
      </c>
    </row>
    <row r="42" spans="1:6" ht="31.5">
      <c r="A42" s="72" t="s">
        <v>120</v>
      </c>
      <c r="B42" s="32" t="s">
        <v>122</v>
      </c>
      <c r="C42" s="23">
        <v>0</v>
      </c>
      <c r="D42" s="12">
        <f>D43+D51+D54</f>
        <v>4601.4000000000005</v>
      </c>
      <c r="E42" s="12">
        <f t="shared" ref="E42:F42" si="12">E43+E51+E54</f>
        <v>-316.90000000000009</v>
      </c>
      <c r="F42" s="12">
        <f t="shared" si="12"/>
        <v>4284.5</v>
      </c>
    </row>
    <row r="43" spans="1:6" ht="94.5">
      <c r="A43" s="61" t="s">
        <v>116</v>
      </c>
      <c r="B43" s="32" t="s">
        <v>121</v>
      </c>
      <c r="C43" s="23">
        <v>0</v>
      </c>
      <c r="D43" s="12">
        <f>D44+D47+D49</f>
        <v>3749.3</v>
      </c>
      <c r="E43" s="12">
        <f>E44+E47+E49</f>
        <v>335.2</v>
      </c>
      <c r="F43" s="12">
        <f>F44+F47+F49</f>
        <v>4084.5</v>
      </c>
    </row>
    <row r="44" spans="1:6" ht="90">
      <c r="A44" s="29" t="s">
        <v>17</v>
      </c>
      <c r="B44" s="32" t="s">
        <v>121</v>
      </c>
      <c r="C44" s="38">
        <v>100</v>
      </c>
      <c r="D44" s="18">
        <f>D45+D46</f>
        <v>2394.1</v>
      </c>
      <c r="E44" s="18">
        <f>E45+E46</f>
        <v>325.7</v>
      </c>
      <c r="F44" s="18">
        <f>F45+F46</f>
        <v>2719.7999999999997</v>
      </c>
    </row>
    <row r="45" spans="1:6" ht="30">
      <c r="A45" s="30" t="s">
        <v>22</v>
      </c>
      <c r="B45" s="32" t="s">
        <v>121</v>
      </c>
      <c r="C45" s="15">
        <v>110</v>
      </c>
      <c r="D45" s="17">
        <f>3016-809.1</f>
        <v>2206.9</v>
      </c>
      <c r="E45" s="17">
        <v>335.2</v>
      </c>
      <c r="F45" s="17">
        <f>D45+E45</f>
        <v>2542.1</v>
      </c>
    </row>
    <row r="46" spans="1:6" ht="31.5">
      <c r="A46" s="61" t="s">
        <v>18</v>
      </c>
      <c r="B46" s="32" t="s">
        <v>121</v>
      </c>
      <c r="C46" s="15">
        <v>110</v>
      </c>
      <c r="D46" s="17">
        <v>187.2</v>
      </c>
      <c r="E46" s="17">
        <v>-9.5</v>
      </c>
      <c r="F46" s="12">
        <f>D46+E46</f>
        <v>177.7</v>
      </c>
    </row>
    <row r="47" spans="1:6" ht="30">
      <c r="A47" s="29" t="s">
        <v>19</v>
      </c>
      <c r="B47" s="32" t="s">
        <v>121</v>
      </c>
      <c r="C47" s="23">
        <v>200</v>
      </c>
      <c r="D47" s="16">
        <f>D48</f>
        <v>1346.2</v>
      </c>
      <c r="E47" s="16">
        <f>E48</f>
        <v>2.5</v>
      </c>
      <c r="F47" s="16">
        <f>F48</f>
        <v>1348.7</v>
      </c>
    </row>
    <row r="48" spans="1:6" ht="45">
      <c r="A48" s="30" t="s">
        <v>77</v>
      </c>
      <c r="B48" s="32" t="s">
        <v>121</v>
      </c>
      <c r="C48" s="15">
        <v>240</v>
      </c>
      <c r="D48" s="17">
        <v>1346.2</v>
      </c>
      <c r="E48" s="17">
        <v>2.5</v>
      </c>
      <c r="F48" s="17">
        <f>D48+E48</f>
        <v>1348.7</v>
      </c>
    </row>
    <row r="49" spans="1:6">
      <c r="A49" s="29" t="s">
        <v>20</v>
      </c>
      <c r="B49" s="32" t="s">
        <v>121</v>
      </c>
      <c r="C49" s="24" t="s">
        <v>23</v>
      </c>
      <c r="D49" s="16">
        <f>D50</f>
        <v>9</v>
      </c>
      <c r="E49" s="16">
        <f>E50</f>
        <v>7</v>
      </c>
      <c r="F49" s="16">
        <f>F50</f>
        <v>16</v>
      </c>
    </row>
    <row r="50" spans="1:6">
      <c r="A50" s="30" t="s">
        <v>21</v>
      </c>
      <c r="B50" s="32" t="s">
        <v>121</v>
      </c>
      <c r="C50" s="15">
        <v>850</v>
      </c>
      <c r="D50" s="17">
        <v>9</v>
      </c>
      <c r="E50" s="17">
        <v>7</v>
      </c>
      <c r="F50" s="17">
        <f>D50+E50</f>
        <v>16</v>
      </c>
    </row>
    <row r="51" spans="1:6" ht="110.25">
      <c r="A51" s="71" t="s">
        <v>155</v>
      </c>
      <c r="B51" s="32" t="s">
        <v>157</v>
      </c>
      <c r="C51" s="15">
        <v>0</v>
      </c>
      <c r="D51" s="12">
        <f t="shared" ref="D51:E52" si="13">D52</f>
        <v>852.1</v>
      </c>
      <c r="E51" s="12">
        <f t="shared" si="13"/>
        <v>-852.1</v>
      </c>
      <c r="F51" s="12">
        <f t="shared" ref="F51:F52" si="14">F52</f>
        <v>0</v>
      </c>
    </row>
    <row r="52" spans="1:6" ht="94.5">
      <c r="A52" s="61" t="s">
        <v>119</v>
      </c>
      <c r="B52" s="32" t="s">
        <v>157</v>
      </c>
      <c r="C52" s="14">
        <v>100</v>
      </c>
      <c r="D52" s="12">
        <f t="shared" si="13"/>
        <v>852.1</v>
      </c>
      <c r="E52" s="12">
        <f t="shared" si="13"/>
        <v>-852.1</v>
      </c>
      <c r="F52" s="12">
        <f t="shared" si="14"/>
        <v>0</v>
      </c>
    </row>
    <row r="53" spans="1:6" ht="31.5">
      <c r="A53" s="61" t="s">
        <v>18</v>
      </c>
      <c r="B53" s="32" t="s">
        <v>157</v>
      </c>
      <c r="C53" s="70">
        <v>110</v>
      </c>
      <c r="D53" s="12">
        <v>852.1</v>
      </c>
      <c r="E53" s="12">
        <v>-852.1</v>
      </c>
      <c r="F53" s="12">
        <f>D53+E53</f>
        <v>0</v>
      </c>
    </row>
    <row r="54" spans="1:6" ht="63">
      <c r="A54" s="78" t="s">
        <v>172</v>
      </c>
      <c r="B54" s="32">
        <v>595608</v>
      </c>
      <c r="C54" s="15">
        <v>0</v>
      </c>
      <c r="D54" s="12">
        <f>D55</f>
        <v>0</v>
      </c>
      <c r="E54" s="12">
        <f t="shared" ref="E54:F55" si="15">E55</f>
        <v>200</v>
      </c>
      <c r="F54" s="12">
        <f t="shared" si="15"/>
        <v>200</v>
      </c>
    </row>
    <row r="55" spans="1:6" ht="31.5">
      <c r="A55" s="77" t="s">
        <v>19</v>
      </c>
      <c r="B55" s="32">
        <v>595608</v>
      </c>
      <c r="C55" s="23">
        <v>200</v>
      </c>
      <c r="D55" s="12">
        <f>D56</f>
        <v>0</v>
      </c>
      <c r="E55" s="12">
        <f t="shared" si="15"/>
        <v>200</v>
      </c>
      <c r="F55" s="12">
        <f t="shared" si="15"/>
        <v>200</v>
      </c>
    </row>
    <row r="56" spans="1:6" ht="47.25">
      <c r="A56" s="37" t="s">
        <v>77</v>
      </c>
      <c r="B56" s="32">
        <v>595608</v>
      </c>
      <c r="C56" s="15">
        <v>240</v>
      </c>
      <c r="D56" s="12"/>
      <c r="E56" s="12">
        <v>200</v>
      </c>
      <c r="F56" s="12">
        <f>D56+E56</f>
        <v>200</v>
      </c>
    </row>
    <row r="57" spans="1:6" ht="42.75">
      <c r="A57" s="88" t="s">
        <v>7</v>
      </c>
      <c r="B57" s="89" t="s">
        <v>90</v>
      </c>
      <c r="C57" s="85">
        <v>0</v>
      </c>
      <c r="D57" s="90">
        <f>D58</f>
        <v>4638.7</v>
      </c>
      <c r="E57" s="90">
        <f>E58</f>
        <v>-689</v>
      </c>
      <c r="F57" s="90">
        <f>F58</f>
        <v>3949.7</v>
      </c>
    </row>
    <row r="58" spans="1:6" ht="30">
      <c r="A58" s="28" t="s">
        <v>126</v>
      </c>
      <c r="B58" s="55" t="s">
        <v>83</v>
      </c>
      <c r="C58" s="15">
        <v>0</v>
      </c>
      <c r="D58" s="20">
        <f>D59+D62</f>
        <v>4638.7</v>
      </c>
      <c r="E58" s="20">
        <f>E59+E62</f>
        <v>-689</v>
      </c>
      <c r="F58" s="20">
        <f>F59+F62</f>
        <v>3949.7</v>
      </c>
    </row>
    <row r="59" spans="1:6" ht="30">
      <c r="A59" s="28" t="s">
        <v>131</v>
      </c>
      <c r="B59" s="55" t="s">
        <v>132</v>
      </c>
      <c r="C59" s="15">
        <v>0</v>
      </c>
      <c r="D59" s="20">
        <f t="shared" ref="D59:F60" si="16">D60</f>
        <v>3738.7</v>
      </c>
      <c r="E59" s="20">
        <f t="shared" si="16"/>
        <v>-890.8</v>
      </c>
      <c r="F59" s="20">
        <f t="shared" si="16"/>
        <v>2847.8999999999996</v>
      </c>
    </row>
    <row r="60" spans="1:6" ht="90">
      <c r="A60" s="29" t="s">
        <v>17</v>
      </c>
      <c r="B60" s="55" t="s">
        <v>132</v>
      </c>
      <c r="C60" s="56">
        <v>100</v>
      </c>
      <c r="D60" s="20">
        <f t="shared" si="16"/>
        <v>3738.7</v>
      </c>
      <c r="E60" s="20">
        <f t="shared" si="16"/>
        <v>-890.8</v>
      </c>
      <c r="F60" s="20">
        <f t="shared" si="16"/>
        <v>2847.8999999999996</v>
      </c>
    </row>
    <row r="61" spans="1:6" ht="30">
      <c r="A61" s="30" t="s">
        <v>18</v>
      </c>
      <c r="B61" s="55" t="s">
        <v>132</v>
      </c>
      <c r="C61" s="33">
        <v>110</v>
      </c>
      <c r="D61" s="20">
        <v>3738.7</v>
      </c>
      <c r="E61" s="20">
        <v>-890.8</v>
      </c>
      <c r="F61" s="20">
        <f>D61+E61</f>
        <v>2847.8999999999996</v>
      </c>
    </row>
    <row r="62" spans="1:6" ht="30">
      <c r="A62" s="28" t="s">
        <v>125</v>
      </c>
      <c r="B62" s="32" t="s">
        <v>169</v>
      </c>
      <c r="C62" s="15">
        <v>0</v>
      </c>
      <c r="D62" s="20">
        <f t="shared" ref="D62:F63" si="17">D63</f>
        <v>900</v>
      </c>
      <c r="E62" s="20">
        <f t="shared" si="17"/>
        <v>201.8</v>
      </c>
      <c r="F62" s="20">
        <f t="shared" si="17"/>
        <v>1101.8</v>
      </c>
    </row>
    <row r="63" spans="1:6" ht="90">
      <c r="A63" s="29" t="s">
        <v>17</v>
      </c>
      <c r="B63" s="32" t="s">
        <v>169</v>
      </c>
      <c r="C63" s="56">
        <v>100</v>
      </c>
      <c r="D63" s="17">
        <f t="shared" si="17"/>
        <v>900</v>
      </c>
      <c r="E63" s="17">
        <f t="shared" si="17"/>
        <v>201.8</v>
      </c>
      <c r="F63" s="17">
        <f t="shared" si="17"/>
        <v>1101.8</v>
      </c>
    </row>
    <row r="64" spans="1:6" ht="30">
      <c r="A64" s="30" t="s">
        <v>18</v>
      </c>
      <c r="B64" s="32" t="s">
        <v>169</v>
      </c>
      <c r="C64" s="33">
        <v>110</v>
      </c>
      <c r="D64" s="20">
        <v>900</v>
      </c>
      <c r="E64" s="20">
        <v>201.8</v>
      </c>
      <c r="F64" s="20">
        <f>D64+E64</f>
        <v>1101.8</v>
      </c>
    </row>
    <row r="65" spans="1:8" ht="72">
      <c r="A65" s="91" t="s">
        <v>10</v>
      </c>
      <c r="B65" s="85" t="s">
        <v>66</v>
      </c>
      <c r="C65" s="85">
        <v>0</v>
      </c>
      <c r="D65" s="86">
        <f>D66+D74+D98</f>
        <v>24418</v>
      </c>
      <c r="E65" s="86">
        <f>E66+E74+E98</f>
        <v>13020.9</v>
      </c>
      <c r="F65" s="86">
        <f>F66+F74+F98</f>
        <v>37438.9</v>
      </c>
      <c r="H65" s="2"/>
    </row>
    <row r="66" spans="1:8" ht="45">
      <c r="A66" s="100" t="s">
        <v>176</v>
      </c>
      <c r="B66" s="101" t="s">
        <v>67</v>
      </c>
      <c r="C66" s="102">
        <v>0</v>
      </c>
      <c r="D66" s="103">
        <f>D67+D72</f>
        <v>9178.5</v>
      </c>
      <c r="E66" s="103">
        <f t="shared" ref="E66:F66" si="18">E67+E72</f>
        <v>0</v>
      </c>
      <c r="F66" s="103">
        <f t="shared" si="18"/>
        <v>9178.5</v>
      </c>
    </row>
    <row r="67" spans="1:8" ht="75">
      <c r="A67" s="26" t="s">
        <v>127</v>
      </c>
      <c r="B67" s="14" t="s">
        <v>68</v>
      </c>
      <c r="C67" s="15">
        <v>0</v>
      </c>
      <c r="D67" s="59">
        <f>D68+D70</f>
        <v>9086.4</v>
      </c>
      <c r="E67" s="59">
        <f t="shared" ref="E67" si="19">E68+E70</f>
        <v>0</v>
      </c>
      <c r="F67" s="59">
        <f>F68+F70</f>
        <v>9086.4</v>
      </c>
    </row>
    <row r="68" spans="1:8" ht="30">
      <c r="A68" s="26" t="s">
        <v>158</v>
      </c>
      <c r="B68" s="14" t="s">
        <v>68</v>
      </c>
      <c r="C68" s="14">
        <v>200</v>
      </c>
      <c r="D68" s="59">
        <f>D69</f>
        <v>2936.9</v>
      </c>
      <c r="E68" s="59">
        <f>E69</f>
        <v>0</v>
      </c>
      <c r="F68" s="59">
        <f>F69</f>
        <v>2936.9</v>
      </c>
    </row>
    <row r="69" spans="1:8" ht="45">
      <c r="A69" s="30" t="s">
        <v>77</v>
      </c>
      <c r="B69" s="14" t="s">
        <v>68</v>
      </c>
      <c r="C69" s="14">
        <v>240</v>
      </c>
      <c r="D69" s="59">
        <v>2936.9</v>
      </c>
      <c r="E69" s="59"/>
      <c r="F69" s="59">
        <f>D69+E69</f>
        <v>2936.9</v>
      </c>
    </row>
    <row r="70" spans="1:8">
      <c r="A70" s="27" t="s">
        <v>20</v>
      </c>
      <c r="B70" s="14" t="s">
        <v>68</v>
      </c>
      <c r="C70" s="14">
        <v>800</v>
      </c>
      <c r="D70" s="59">
        <f>D71</f>
        <v>6149.5</v>
      </c>
      <c r="E70" s="59">
        <f t="shared" ref="E70:F70" si="20">E71</f>
        <v>0</v>
      </c>
      <c r="F70" s="59">
        <f t="shared" si="20"/>
        <v>6149.5</v>
      </c>
    </row>
    <row r="71" spans="1:8" ht="45">
      <c r="A71" s="27" t="s">
        <v>26</v>
      </c>
      <c r="B71" s="14" t="s">
        <v>68</v>
      </c>
      <c r="C71" s="14">
        <v>810</v>
      </c>
      <c r="D71" s="59">
        <v>6149.5</v>
      </c>
      <c r="E71" s="59"/>
      <c r="F71" s="59">
        <f>D71+E71</f>
        <v>6149.5</v>
      </c>
    </row>
    <row r="72" spans="1:8" ht="30">
      <c r="A72" s="28" t="s">
        <v>158</v>
      </c>
      <c r="B72" s="14" t="s">
        <v>130</v>
      </c>
      <c r="C72" s="14">
        <v>200</v>
      </c>
      <c r="D72" s="59">
        <f>D73</f>
        <v>92.1</v>
      </c>
      <c r="E72" s="59">
        <f t="shared" ref="E72:F72" si="21">E73</f>
        <v>0</v>
      </c>
      <c r="F72" s="59">
        <f t="shared" si="21"/>
        <v>92.1</v>
      </c>
    </row>
    <row r="73" spans="1:8" ht="45">
      <c r="A73" s="30" t="s">
        <v>77</v>
      </c>
      <c r="B73" s="14" t="s">
        <v>130</v>
      </c>
      <c r="C73" s="14">
        <v>240</v>
      </c>
      <c r="D73" s="59">
        <v>92.1</v>
      </c>
      <c r="E73" s="59"/>
      <c r="F73" s="59">
        <f>D73+E73</f>
        <v>92.1</v>
      </c>
    </row>
    <row r="74" spans="1:8" ht="45">
      <c r="A74" s="100" t="s">
        <v>177</v>
      </c>
      <c r="B74" s="101" t="s">
        <v>67</v>
      </c>
      <c r="C74" s="102">
        <v>0</v>
      </c>
      <c r="D74" s="104">
        <f>D75+D88+D93+D83+D80+D85</f>
        <v>15238.6</v>
      </c>
      <c r="E74" s="104">
        <f t="shared" ref="E74:F74" si="22">E75+E88+E93+E83+E80+E85</f>
        <v>13020.9</v>
      </c>
      <c r="F74" s="104">
        <f t="shared" si="22"/>
        <v>28259.5</v>
      </c>
    </row>
    <row r="75" spans="1:8" ht="75">
      <c r="A75" s="25" t="s">
        <v>76</v>
      </c>
      <c r="B75" s="14" t="s">
        <v>68</v>
      </c>
      <c r="C75" s="15">
        <v>0</v>
      </c>
      <c r="D75" s="12">
        <f>D76+D78</f>
        <v>14925.5</v>
      </c>
      <c r="E75" s="12">
        <f>E76+E78</f>
        <v>-666.3</v>
      </c>
      <c r="F75" s="12">
        <f>F76+F78</f>
        <v>14259.2</v>
      </c>
    </row>
    <row r="76" spans="1:8" ht="30">
      <c r="A76" s="28" t="s">
        <v>158</v>
      </c>
      <c r="B76" s="14" t="s">
        <v>68</v>
      </c>
      <c r="C76" s="14">
        <v>200</v>
      </c>
      <c r="D76" s="12">
        <f>D77</f>
        <v>5453.8</v>
      </c>
      <c r="E76" s="12">
        <f>E77</f>
        <v>-666.3</v>
      </c>
      <c r="F76" s="12">
        <f>F77</f>
        <v>4787.5</v>
      </c>
    </row>
    <row r="77" spans="1:8" ht="45">
      <c r="A77" s="30" t="s">
        <v>77</v>
      </c>
      <c r="B77" s="14" t="s">
        <v>68</v>
      </c>
      <c r="C77" s="14">
        <v>240</v>
      </c>
      <c r="D77" s="12">
        <v>5453.8</v>
      </c>
      <c r="E77" s="12">
        <v>-666.3</v>
      </c>
      <c r="F77" s="12">
        <f>D77+E77</f>
        <v>4787.5</v>
      </c>
    </row>
    <row r="78" spans="1:8">
      <c r="A78" s="27" t="s">
        <v>20</v>
      </c>
      <c r="B78" s="14" t="s">
        <v>68</v>
      </c>
      <c r="C78" s="14">
        <v>800</v>
      </c>
      <c r="D78" s="12">
        <f>D79</f>
        <v>9471.7000000000007</v>
      </c>
      <c r="E78" s="12">
        <f>E79</f>
        <v>0</v>
      </c>
      <c r="F78" s="12">
        <f>F79</f>
        <v>9471.7000000000007</v>
      </c>
    </row>
    <row r="79" spans="1:8" ht="45">
      <c r="A79" s="27" t="s">
        <v>26</v>
      </c>
      <c r="B79" s="14" t="s">
        <v>68</v>
      </c>
      <c r="C79" s="14">
        <v>810</v>
      </c>
      <c r="D79" s="12">
        <f>9176+295.7</f>
        <v>9471.7000000000007</v>
      </c>
      <c r="E79" s="12"/>
      <c r="F79" s="12">
        <f>D79+E79</f>
        <v>9471.7000000000007</v>
      </c>
    </row>
    <row r="80" spans="1:8" ht="63">
      <c r="A80" s="75" t="s">
        <v>170</v>
      </c>
      <c r="B80" s="14">
        <v>1215430</v>
      </c>
      <c r="C80" s="15">
        <v>0</v>
      </c>
      <c r="D80" s="12">
        <f>D81</f>
        <v>0</v>
      </c>
      <c r="E80" s="12">
        <f t="shared" ref="E80:F81" si="23">E81</f>
        <v>12600.3</v>
      </c>
      <c r="F80" s="12">
        <f t="shared" si="23"/>
        <v>12600.3</v>
      </c>
    </row>
    <row r="81" spans="1:6" ht="30">
      <c r="A81" s="28" t="s">
        <v>158</v>
      </c>
      <c r="B81" s="14">
        <v>1215430</v>
      </c>
      <c r="C81" s="14">
        <v>200</v>
      </c>
      <c r="D81" s="12">
        <f>D82</f>
        <v>0</v>
      </c>
      <c r="E81" s="12">
        <f t="shared" si="23"/>
        <v>12600.3</v>
      </c>
      <c r="F81" s="12">
        <f t="shared" si="23"/>
        <v>12600.3</v>
      </c>
    </row>
    <row r="82" spans="1:6" ht="45">
      <c r="A82" s="30" t="s">
        <v>77</v>
      </c>
      <c r="B82" s="14">
        <v>1215430</v>
      </c>
      <c r="C82" s="14">
        <v>240</v>
      </c>
      <c r="D82" s="12"/>
      <c r="E82" s="12">
        <v>12600.3</v>
      </c>
      <c r="F82" s="12">
        <f>D82+E82</f>
        <v>12600.3</v>
      </c>
    </row>
    <row r="83" spans="1:6">
      <c r="A83" s="27" t="s">
        <v>20</v>
      </c>
      <c r="B83" s="14" t="s">
        <v>139</v>
      </c>
      <c r="C83" s="14">
        <v>800</v>
      </c>
      <c r="D83" s="12">
        <f>D84</f>
        <v>280</v>
      </c>
      <c r="E83" s="12">
        <f>E84</f>
        <v>0</v>
      </c>
      <c r="F83" s="12">
        <f>F84</f>
        <v>280</v>
      </c>
    </row>
    <row r="84" spans="1:6" ht="45">
      <c r="A84" s="27" t="s">
        <v>26</v>
      </c>
      <c r="B84" s="14" t="s">
        <v>139</v>
      </c>
      <c r="C84" s="14">
        <v>810</v>
      </c>
      <c r="D84" s="12">
        <v>280</v>
      </c>
      <c r="E84" s="12"/>
      <c r="F84" s="12">
        <f>D84+E84</f>
        <v>280</v>
      </c>
    </row>
    <row r="85" spans="1:6" ht="105">
      <c r="A85" s="76" t="s">
        <v>171</v>
      </c>
      <c r="B85" s="14">
        <v>1215433</v>
      </c>
      <c r="C85" s="15">
        <v>0</v>
      </c>
      <c r="D85" s="12">
        <f>D86</f>
        <v>0</v>
      </c>
      <c r="E85" s="12">
        <f t="shared" ref="E85:F86" si="24">E86</f>
        <v>420.6</v>
      </c>
      <c r="F85" s="12">
        <f t="shared" si="24"/>
        <v>420.6</v>
      </c>
    </row>
    <row r="86" spans="1:6">
      <c r="A86" s="27" t="s">
        <v>20</v>
      </c>
      <c r="B86" s="14">
        <v>1215433</v>
      </c>
      <c r="C86" s="14">
        <v>800</v>
      </c>
      <c r="D86" s="12">
        <f>D87</f>
        <v>0</v>
      </c>
      <c r="E86" s="12">
        <f t="shared" si="24"/>
        <v>420.6</v>
      </c>
      <c r="F86" s="12">
        <f t="shared" si="24"/>
        <v>420.6</v>
      </c>
    </row>
    <row r="87" spans="1:6" ht="45">
      <c r="A87" s="27" t="s">
        <v>26</v>
      </c>
      <c r="B87" s="14">
        <v>1215433</v>
      </c>
      <c r="C87" s="14">
        <v>810</v>
      </c>
      <c r="D87" s="12"/>
      <c r="E87" s="12">
        <v>420.6</v>
      </c>
      <c r="F87" s="12">
        <f>D87+E87</f>
        <v>420.6</v>
      </c>
    </row>
    <row r="88" spans="1:6" ht="45">
      <c r="A88" s="29" t="s">
        <v>105</v>
      </c>
      <c r="B88" s="14" t="s">
        <v>154</v>
      </c>
      <c r="C88" s="15">
        <v>0</v>
      </c>
      <c r="D88" s="12">
        <f>D89+D91</f>
        <v>18</v>
      </c>
      <c r="E88" s="12">
        <f t="shared" ref="E88:F88" si="25">E89+E91</f>
        <v>4.2</v>
      </c>
      <c r="F88" s="12">
        <f t="shared" si="25"/>
        <v>22.2</v>
      </c>
    </row>
    <row r="89" spans="1:6" ht="30">
      <c r="A89" s="28" t="s">
        <v>158</v>
      </c>
      <c r="B89" s="14" t="s">
        <v>154</v>
      </c>
      <c r="C89" s="15">
        <v>200</v>
      </c>
      <c r="D89" s="12">
        <f>D90</f>
        <v>18</v>
      </c>
      <c r="E89" s="12">
        <f t="shared" ref="E89:F89" si="26">E90</f>
        <v>0</v>
      </c>
      <c r="F89" s="12">
        <f t="shared" si="26"/>
        <v>18</v>
      </c>
    </row>
    <row r="90" spans="1:6" ht="45">
      <c r="A90" s="30" t="s">
        <v>77</v>
      </c>
      <c r="B90" s="14" t="s">
        <v>154</v>
      </c>
      <c r="C90" s="15">
        <v>240</v>
      </c>
      <c r="D90" s="12">
        <v>18</v>
      </c>
      <c r="E90" s="12"/>
      <c r="F90" s="12">
        <f>D90+E90</f>
        <v>18</v>
      </c>
    </row>
    <row r="91" spans="1:6">
      <c r="A91" s="27" t="s">
        <v>20</v>
      </c>
      <c r="B91" s="14" t="s">
        <v>154</v>
      </c>
      <c r="C91" s="14">
        <v>800</v>
      </c>
      <c r="D91" s="12">
        <f>D92</f>
        <v>0</v>
      </c>
      <c r="E91" s="12">
        <f t="shared" ref="E91:F91" si="27">E92</f>
        <v>4.2</v>
      </c>
      <c r="F91" s="12">
        <f t="shared" si="27"/>
        <v>4.2</v>
      </c>
    </row>
    <row r="92" spans="1:6" ht="45">
      <c r="A92" s="27" t="s">
        <v>26</v>
      </c>
      <c r="B92" s="14" t="s">
        <v>154</v>
      </c>
      <c r="C92" s="14">
        <v>810</v>
      </c>
      <c r="D92" s="12"/>
      <c r="E92" s="12">
        <v>4.2</v>
      </c>
      <c r="F92" s="12">
        <f>D92+E92</f>
        <v>4.2</v>
      </c>
    </row>
    <row r="93" spans="1:6" ht="45">
      <c r="A93" s="29" t="s">
        <v>105</v>
      </c>
      <c r="B93" s="14" t="s">
        <v>130</v>
      </c>
      <c r="C93" s="15">
        <v>0</v>
      </c>
      <c r="D93" s="12">
        <f>D94+D96</f>
        <v>15.1</v>
      </c>
      <c r="E93" s="12">
        <f t="shared" ref="E93:F93" si="28">E94+E96</f>
        <v>662.1</v>
      </c>
      <c r="F93" s="12">
        <f t="shared" si="28"/>
        <v>677.2</v>
      </c>
    </row>
    <row r="94" spans="1:6" ht="30">
      <c r="A94" s="28" t="s">
        <v>158</v>
      </c>
      <c r="B94" s="14" t="s">
        <v>130</v>
      </c>
      <c r="C94" s="15">
        <v>200</v>
      </c>
      <c r="D94" s="12">
        <f>D95</f>
        <v>15</v>
      </c>
      <c r="E94" s="12">
        <f>E95</f>
        <v>660.5</v>
      </c>
      <c r="F94" s="12">
        <f>F95</f>
        <v>675.5</v>
      </c>
    </row>
    <row r="95" spans="1:6" ht="45">
      <c r="A95" s="30" t="s">
        <v>77</v>
      </c>
      <c r="B95" s="14" t="s">
        <v>130</v>
      </c>
      <c r="C95" s="15">
        <v>240</v>
      </c>
      <c r="D95" s="12">
        <v>15</v>
      </c>
      <c r="E95" s="12">
        <v>660.5</v>
      </c>
      <c r="F95" s="12">
        <f>D95+E95</f>
        <v>675.5</v>
      </c>
    </row>
    <row r="96" spans="1:6">
      <c r="A96" s="27" t="s">
        <v>20</v>
      </c>
      <c r="B96" s="14">
        <v>1217061</v>
      </c>
      <c r="C96" s="15">
        <v>800</v>
      </c>
      <c r="D96" s="12">
        <f>D97</f>
        <v>0.1</v>
      </c>
      <c r="E96" s="12">
        <f t="shared" ref="E96:F96" si="29">E97</f>
        <v>1.6</v>
      </c>
      <c r="F96" s="12">
        <f t="shared" si="29"/>
        <v>1.7000000000000002</v>
      </c>
    </row>
    <row r="97" spans="1:6" ht="45">
      <c r="A97" s="27" t="s">
        <v>26</v>
      </c>
      <c r="B97" s="14">
        <v>1217061</v>
      </c>
      <c r="C97" s="15">
        <v>810</v>
      </c>
      <c r="D97" s="12">
        <v>0.1</v>
      </c>
      <c r="E97" s="12">
        <v>1.6</v>
      </c>
      <c r="F97" s="12">
        <f>D97+E97</f>
        <v>1.7000000000000002</v>
      </c>
    </row>
    <row r="98" spans="1:6" ht="45">
      <c r="A98" s="105" t="s">
        <v>105</v>
      </c>
      <c r="B98" s="101" t="s">
        <v>138</v>
      </c>
      <c r="C98" s="102">
        <v>0</v>
      </c>
      <c r="D98" s="104">
        <f>D99</f>
        <v>0.9</v>
      </c>
      <c r="E98" s="104">
        <f t="shared" ref="E98:F99" si="30">E99</f>
        <v>0</v>
      </c>
      <c r="F98" s="104">
        <f t="shared" si="30"/>
        <v>0.9</v>
      </c>
    </row>
    <row r="99" spans="1:6">
      <c r="A99" s="27" t="s">
        <v>20</v>
      </c>
      <c r="B99" s="14" t="s">
        <v>138</v>
      </c>
      <c r="C99" s="15">
        <v>800</v>
      </c>
      <c r="D99" s="12">
        <f>D100</f>
        <v>0.9</v>
      </c>
      <c r="E99" s="12">
        <f t="shared" si="30"/>
        <v>0</v>
      </c>
      <c r="F99" s="12">
        <f t="shared" si="30"/>
        <v>0.9</v>
      </c>
    </row>
    <row r="100" spans="1:6" ht="45">
      <c r="A100" s="27" t="s">
        <v>26</v>
      </c>
      <c r="B100" s="14" t="s">
        <v>138</v>
      </c>
      <c r="C100" s="15">
        <v>810</v>
      </c>
      <c r="D100" s="12">
        <v>0.9</v>
      </c>
      <c r="E100" s="12"/>
      <c r="F100" s="12">
        <f>D100+E100</f>
        <v>0.9</v>
      </c>
    </row>
    <row r="101" spans="1:6" ht="71.25">
      <c r="A101" s="83" t="s">
        <v>78</v>
      </c>
      <c r="B101" s="85" t="s">
        <v>79</v>
      </c>
      <c r="C101" s="81">
        <v>0</v>
      </c>
      <c r="D101" s="93">
        <f t="shared" ref="D101:F104" si="31">D102</f>
        <v>22.8</v>
      </c>
      <c r="E101" s="93">
        <f t="shared" si="31"/>
        <v>0</v>
      </c>
      <c r="F101" s="93">
        <f t="shared" si="31"/>
        <v>22.8</v>
      </c>
    </row>
    <row r="102" spans="1:6" ht="45">
      <c r="A102" s="31" t="s">
        <v>107</v>
      </c>
      <c r="B102" s="15" t="s">
        <v>70</v>
      </c>
      <c r="C102" s="15">
        <v>0</v>
      </c>
      <c r="D102" s="20">
        <f t="shared" si="31"/>
        <v>22.8</v>
      </c>
      <c r="E102" s="20">
        <f t="shared" si="31"/>
        <v>0</v>
      </c>
      <c r="F102" s="20">
        <f t="shared" si="31"/>
        <v>22.8</v>
      </c>
    </row>
    <row r="103" spans="1:6" ht="45">
      <c r="A103" s="29" t="s">
        <v>105</v>
      </c>
      <c r="B103" s="42" t="s">
        <v>92</v>
      </c>
      <c r="C103" s="15">
        <v>0</v>
      </c>
      <c r="D103" s="20">
        <f t="shared" si="31"/>
        <v>22.8</v>
      </c>
      <c r="E103" s="20">
        <f t="shared" si="31"/>
        <v>0</v>
      </c>
      <c r="F103" s="20">
        <f t="shared" si="31"/>
        <v>22.8</v>
      </c>
    </row>
    <row r="104" spans="1:6" ht="30">
      <c r="A104" s="31" t="s">
        <v>158</v>
      </c>
      <c r="B104" s="42" t="s">
        <v>92</v>
      </c>
      <c r="C104" s="33">
        <v>200</v>
      </c>
      <c r="D104" s="20">
        <f t="shared" si="31"/>
        <v>22.8</v>
      </c>
      <c r="E104" s="20">
        <f t="shared" si="31"/>
        <v>0</v>
      </c>
      <c r="F104" s="20">
        <f t="shared" si="31"/>
        <v>22.8</v>
      </c>
    </row>
    <row r="105" spans="1:6" ht="45">
      <c r="A105" s="30" t="s">
        <v>77</v>
      </c>
      <c r="B105" s="42" t="s">
        <v>92</v>
      </c>
      <c r="C105" s="33">
        <v>240</v>
      </c>
      <c r="D105" s="20">
        <v>22.8</v>
      </c>
      <c r="E105" s="20"/>
      <c r="F105" s="20">
        <v>22.8</v>
      </c>
    </row>
    <row r="106" spans="1:6" ht="72">
      <c r="A106" s="91" t="s">
        <v>6</v>
      </c>
      <c r="B106" s="85" t="s">
        <v>56</v>
      </c>
      <c r="C106" s="85">
        <v>0</v>
      </c>
      <c r="D106" s="94">
        <f>D107+D111+D125+D115</f>
        <v>1200</v>
      </c>
      <c r="E106" s="94">
        <f>E107+E111+E125+E115</f>
        <v>51</v>
      </c>
      <c r="F106" s="94">
        <f>F107+F111+F125+F115</f>
        <v>1251</v>
      </c>
    </row>
    <row r="107" spans="1:6" ht="60">
      <c r="A107" s="26" t="s">
        <v>153</v>
      </c>
      <c r="B107" s="15" t="s">
        <v>81</v>
      </c>
      <c r="C107" s="15">
        <v>0</v>
      </c>
      <c r="D107" s="20">
        <f t="shared" ref="D107:F109" si="32">D108</f>
        <v>260</v>
      </c>
      <c r="E107" s="20">
        <f t="shared" si="32"/>
        <v>0</v>
      </c>
      <c r="F107" s="20">
        <f t="shared" si="32"/>
        <v>260</v>
      </c>
    </row>
    <row r="108" spans="1:6" ht="75">
      <c r="A108" s="34" t="s">
        <v>142</v>
      </c>
      <c r="B108" s="15" t="s">
        <v>113</v>
      </c>
      <c r="C108" s="15">
        <v>0</v>
      </c>
      <c r="D108" s="50">
        <f t="shared" si="32"/>
        <v>260</v>
      </c>
      <c r="E108" s="50">
        <f t="shared" si="32"/>
        <v>0</v>
      </c>
      <c r="F108" s="50">
        <f t="shared" si="32"/>
        <v>260</v>
      </c>
    </row>
    <row r="109" spans="1:6" ht="30">
      <c r="A109" s="26" t="s">
        <v>158</v>
      </c>
      <c r="B109" s="15" t="s">
        <v>113</v>
      </c>
      <c r="C109" s="33">
        <v>200</v>
      </c>
      <c r="D109" s="20">
        <f t="shared" si="32"/>
        <v>260</v>
      </c>
      <c r="E109" s="20">
        <f t="shared" si="32"/>
        <v>0</v>
      </c>
      <c r="F109" s="20">
        <f t="shared" si="32"/>
        <v>260</v>
      </c>
    </row>
    <row r="110" spans="1:6" ht="45">
      <c r="A110" s="30" t="s">
        <v>77</v>
      </c>
      <c r="B110" s="15" t="s">
        <v>113</v>
      </c>
      <c r="C110" s="33">
        <v>240</v>
      </c>
      <c r="D110" s="20">
        <v>260</v>
      </c>
      <c r="E110" s="20"/>
      <c r="F110" s="20">
        <v>260</v>
      </c>
    </row>
    <row r="111" spans="1:6" ht="30">
      <c r="A111" s="26" t="s">
        <v>110</v>
      </c>
      <c r="B111" s="15" t="s">
        <v>82</v>
      </c>
      <c r="C111" s="15">
        <v>0</v>
      </c>
      <c r="D111" s="20">
        <f t="shared" ref="D111:F113" si="33">D112</f>
        <v>640</v>
      </c>
      <c r="E111" s="20">
        <f t="shared" si="33"/>
        <v>0</v>
      </c>
      <c r="F111" s="20">
        <f t="shared" si="33"/>
        <v>640</v>
      </c>
    </row>
    <row r="112" spans="1:6" ht="30">
      <c r="A112" s="34" t="s">
        <v>111</v>
      </c>
      <c r="B112" s="15" t="s">
        <v>112</v>
      </c>
      <c r="C112" s="15">
        <v>0</v>
      </c>
      <c r="D112" s="20">
        <f t="shared" si="33"/>
        <v>640</v>
      </c>
      <c r="E112" s="20">
        <f t="shared" si="33"/>
        <v>0</v>
      </c>
      <c r="F112" s="20">
        <f t="shared" si="33"/>
        <v>640</v>
      </c>
    </row>
    <row r="113" spans="1:6" ht="30">
      <c r="A113" s="26" t="s">
        <v>161</v>
      </c>
      <c r="B113" s="15" t="s">
        <v>112</v>
      </c>
      <c r="C113" s="33">
        <v>200</v>
      </c>
      <c r="D113" s="20">
        <f t="shared" si="33"/>
        <v>640</v>
      </c>
      <c r="E113" s="20">
        <f t="shared" si="33"/>
        <v>0</v>
      </c>
      <c r="F113" s="20">
        <f t="shared" si="33"/>
        <v>640</v>
      </c>
    </row>
    <row r="114" spans="1:6" ht="45">
      <c r="A114" s="30" t="s">
        <v>77</v>
      </c>
      <c r="B114" s="15" t="s">
        <v>112</v>
      </c>
      <c r="C114" s="33">
        <v>240</v>
      </c>
      <c r="D114" s="20">
        <v>640</v>
      </c>
      <c r="E114" s="20"/>
      <c r="F114" s="20">
        <f>D114+E114</f>
        <v>640</v>
      </c>
    </row>
    <row r="115" spans="1:6" ht="45">
      <c r="A115" s="30" t="s">
        <v>166</v>
      </c>
      <c r="B115" s="15" t="s">
        <v>56</v>
      </c>
      <c r="C115" s="15">
        <v>0</v>
      </c>
      <c r="D115" s="20">
        <f>D116+D119+D122</f>
        <v>0</v>
      </c>
      <c r="E115" s="20">
        <f t="shared" ref="E115:F115" si="34">E116+E119+E122</f>
        <v>51</v>
      </c>
      <c r="F115" s="20">
        <f t="shared" si="34"/>
        <v>51</v>
      </c>
    </row>
    <row r="116" spans="1:6" ht="75">
      <c r="A116" s="76" t="s">
        <v>167</v>
      </c>
      <c r="B116" s="15">
        <v>1412108</v>
      </c>
      <c r="C116" s="15">
        <v>0</v>
      </c>
      <c r="D116" s="20">
        <f>D117</f>
        <v>0</v>
      </c>
      <c r="E116" s="20">
        <f t="shared" ref="E116:F117" si="35">E117</f>
        <v>8.1999999999999993</v>
      </c>
      <c r="F116" s="20">
        <f t="shared" si="35"/>
        <v>8.1999999999999993</v>
      </c>
    </row>
    <row r="117" spans="1:6" ht="30">
      <c r="A117" s="26" t="s">
        <v>161</v>
      </c>
      <c r="B117" s="15">
        <v>1412108</v>
      </c>
      <c r="C117" s="15">
        <v>200</v>
      </c>
      <c r="D117" s="20">
        <f>D118</f>
        <v>0</v>
      </c>
      <c r="E117" s="20">
        <f t="shared" si="35"/>
        <v>8.1999999999999993</v>
      </c>
      <c r="F117" s="20">
        <f t="shared" si="35"/>
        <v>8.1999999999999993</v>
      </c>
    </row>
    <row r="118" spans="1:6" ht="45">
      <c r="A118" s="30" t="s">
        <v>77</v>
      </c>
      <c r="B118" s="15">
        <v>1412108</v>
      </c>
      <c r="C118" s="15">
        <v>240</v>
      </c>
      <c r="D118" s="20"/>
      <c r="E118" s="20">
        <v>8.1999999999999993</v>
      </c>
      <c r="F118" s="20">
        <f>D118+E118</f>
        <v>8.1999999999999993</v>
      </c>
    </row>
    <row r="119" spans="1:6" ht="45">
      <c r="A119" s="76" t="s">
        <v>168</v>
      </c>
      <c r="B119" s="15">
        <v>1415463</v>
      </c>
      <c r="C119" s="15">
        <v>0</v>
      </c>
      <c r="D119" s="20">
        <f>D120</f>
        <v>0</v>
      </c>
      <c r="E119" s="20">
        <f t="shared" ref="E119:F119" si="36">E120</f>
        <v>30</v>
      </c>
      <c r="F119" s="20">
        <f t="shared" si="36"/>
        <v>30</v>
      </c>
    </row>
    <row r="120" spans="1:6" ht="30">
      <c r="A120" s="26" t="s">
        <v>161</v>
      </c>
      <c r="B120" s="15">
        <v>1415463</v>
      </c>
      <c r="C120" s="15">
        <v>200</v>
      </c>
      <c r="D120" s="20">
        <f>D121</f>
        <v>0</v>
      </c>
      <c r="E120" s="20">
        <f t="shared" ref="E120:F120" si="37">E121</f>
        <v>30</v>
      </c>
      <c r="F120" s="20">
        <f t="shared" si="37"/>
        <v>30</v>
      </c>
    </row>
    <row r="121" spans="1:6" ht="45">
      <c r="A121" s="30" t="s">
        <v>77</v>
      </c>
      <c r="B121" s="15">
        <v>1415463</v>
      </c>
      <c r="C121" s="15">
        <v>240</v>
      </c>
      <c r="D121" s="20"/>
      <c r="E121" s="20">
        <v>30</v>
      </c>
      <c r="F121" s="20">
        <f>D121+E121</f>
        <v>30</v>
      </c>
    </row>
    <row r="122" spans="1:6" ht="30">
      <c r="A122" s="76" t="s">
        <v>93</v>
      </c>
      <c r="B122" s="15">
        <v>1417061</v>
      </c>
      <c r="C122" s="15">
        <v>0</v>
      </c>
      <c r="D122" s="20">
        <f>D123</f>
        <v>0</v>
      </c>
      <c r="E122" s="20">
        <f t="shared" ref="E122:F122" si="38">E123</f>
        <v>12.8</v>
      </c>
      <c r="F122" s="20">
        <f t="shared" si="38"/>
        <v>12.8</v>
      </c>
    </row>
    <row r="123" spans="1:6" ht="30">
      <c r="A123" s="26" t="s">
        <v>161</v>
      </c>
      <c r="B123" s="15">
        <v>1417061</v>
      </c>
      <c r="C123" s="15">
        <v>200</v>
      </c>
      <c r="D123" s="20">
        <f>D124</f>
        <v>0</v>
      </c>
      <c r="E123" s="20">
        <f t="shared" ref="E123:F123" si="39">E124</f>
        <v>12.8</v>
      </c>
      <c r="F123" s="20">
        <f t="shared" si="39"/>
        <v>12.8</v>
      </c>
    </row>
    <row r="124" spans="1:6" ht="45">
      <c r="A124" s="30" t="s">
        <v>77</v>
      </c>
      <c r="B124" s="15">
        <v>1417061</v>
      </c>
      <c r="C124" s="15">
        <v>240</v>
      </c>
      <c r="D124" s="20"/>
      <c r="E124" s="20">
        <v>12.8</v>
      </c>
      <c r="F124" s="20">
        <f>D124+E124</f>
        <v>12.8</v>
      </c>
    </row>
    <row r="125" spans="1:6" ht="60">
      <c r="A125" s="26" t="s">
        <v>55</v>
      </c>
      <c r="B125" s="32" t="s">
        <v>81</v>
      </c>
      <c r="C125" s="15">
        <v>0</v>
      </c>
      <c r="D125" s="17">
        <f t="shared" ref="D125:F127" si="40">D126</f>
        <v>300</v>
      </c>
      <c r="E125" s="17">
        <f t="shared" si="40"/>
        <v>0</v>
      </c>
      <c r="F125" s="17">
        <f t="shared" si="40"/>
        <v>300</v>
      </c>
    </row>
    <row r="126" spans="1:6">
      <c r="A126" s="54" t="s">
        <v>123</v>
      </c>
      <c r="B126" s="32" t="s">
        <v>94</v>
      </c>
      <c r="C126" s="23">
        <v>0</v>
      </c>
      <c r="D126" s="17">
        <f t="shared" si="40"/>
        <v>300</v>
      </c>
      <c r="E126" s="17">
        <f t="shared" si="40"/>
        <v>0</v>
      </c>
      <c r="F126" s="17">
        <f t="shared" si="40"/>
        <v>300</v>
      </c>
    </row>
    <row r="127" spans="1:6">
      <c r="A127" s="27" t="s">
        <v>20</v>
      </c>
      <c r="B127" s="32" t="s">
        <v>94</v>
      </c>
      <c r="C127" s="14" t="s">
        <v>23</v>
      </c>
      <c r="D127" s="17">
        <f t="shared" si="40"/>
        <v>300</v>
      </c>
      <c r="E127" s="17">
        <f t="shared" si="40"/>
        <v>0</v>
      </c>
      <c r="F127" s="17">
        <f t="shared" si="40"/>
        <v>300</v>
      </c>
    </row>
    <row r="128" spans="1:6">
      <c r="A128" s="27" t="s">
        <v>51</v>
      </c>
      <c r="B128" s="32" t="s">
        <v>94</v>
      </c>
      <c r="C128" s="14" t="s">
        <v>52</v>
      </c>
      <c r="D128" s="17">
        <v>300</v>
      </c>
      <c r="E128" s="17"/>
      <c r="F128" s="17">
        <v>300</v>
      </c>
    </row>
    <row r="129" spans="1:6" ht="42.75">
      <c r="A129" s="83" t="s">
        <v>146</v>
      </c>
      <c r="B129" s="84" t="s">
        <v>87</v>
      </c>
      <c r="C129" s="85">
        <v>0</v>
      </c>
      <c r="D129" s="86">
        <f t="shared" ref="D129:F132" si="41">D130</f>
        <v>100</v>
      </c>
      <c r="E129" s="86">
        <f t="shared" si="41"/>
        <v>0</v>
      </c>
      <c r="F129" s="86">
        <f t="shared" si="41"/>
        <v>100</v>
      </c>
    </row>
    <row r="130" spans="1:6" ht="30">
      <c r="A130" s="34" t="s">
        <v>42</v>
      </c>
      <c r="B130" s="32" t="s">
        <v>88</v>
      </c>
      <c r="C130" s="15">
        <v>0</v>
      </c>
      <c r="D130" s="59">
        <f t="shared" si="41"/>
        <v>100</v>
      </c>
      <c r="E130" s="59">
        <f t="shared" si="41"/>
        <v>0</v>
      </c>
      <c r="F130" s="59">
        <f t="shared" si="41"/>
        <v>100</v>
      </c>
    </row>
    <row r="131" spans="1:6" ht="60">
      <c r="A131" s="26" t="s">
        <v>147</v>
      </c>
      <c r="B131" s="32" t="s">
        <v>85</v>
      </c>
      <c r="C131" s="15">
        <v>0</v>
      </c>
      <c r="D131" s="59">
        <f t="shared" si="41"/>
        <v>100</v>
      </c>
      <c r="E131" s="59">
        <f t="shared" si="41"/>
        <v>0</v>
      </c>
      <c r="F131" s="59">
        <f t="shared" si="41"/>
        <v>100</v>
      </c>
    </row>
    <row r="132" spans="1:6" ht="30">
      <c r="A132" s="26" t="s">
        <v>161</v>
      </c>
      <c r="B132" s="32" t="s">
        <v>85</v>
      </c>
      <c r="C132" s="33">
        <v>200</v>
      </c>
      <c r="D132" s="59">
        <f t="shared" si="41"/>
        <v>100</v>
      </c>
      <c r="E132" s="59">
        <f t="shared" si="41"/>
        <v>0</v>
      </c>
      <c r="F132" s="59">
        <f t="shared" si="41"/>
        <v>100</v>
      </c>
    </row>
    <row r="133" spans="1:6" ht="45">
      <c r="A133" s="30" t="s">
        <v>77</v>
      </c>
      <c r="B133" s="32" t="s">
        <v>85</v>
      </c>
      <c r="C133" s="33">
        <v>240</v>
      </c>
      <c r="D133" s="59">
        <v>100</v>
      </c>
      <c r="E133" s="59"/>
      <c r="F133" s="59">
        <v>100</v>
      </c>
    </row>
    <row r="134" spans="1:6" ht="57">
      <c r="A134" s="95" t="s">
        <v>63</v>
      </c>
      <c r="B134" s="85" t="s">
        <v>91</v>
      </c>
      <c r="C134" s="85">
        <v>0</v>
      </c>
      <c r="D134" s="96">
        <f t="shared" ref="D134:F137" si="42">D135</f>
        <v>1000</v>
      </c>
      <c r="E134" s="96">
        <f t="shared" si="42"/>
        <v>0</v>
      </c>
      <c r="F134" s="96">
        <f t="shared" si="42"/>
        <v>1000</v>
      </c>
    </row>
    <row r="135" spans="1:6" ht="45">
      <c r="A135" s="26" t="s">
        <v>145</v>
      </c>
      <c r="B135" s="15" t="s">
        <v>64</v>
      </c>
      <c r="C135" s="15">
        <v>0</v>
      </c>
      <c r="D135" s="20">
        <f t="shared" si="42"/>
        <v>1000</v>
      </c>
      <c r="E135" s="20">
        <f t="shared" si="42"/>
        <v>0</v>
      </c>
      <c r="F135" s="20">
        <f t="shared" si="42"/>
        <v>1000</v>
      </c>
    </row>
    <row r="136" spans="1:6">
      <c r="A136" s="26" t="s">
        <v>24</v>
      </c>
      <c r="B136" s="15" t="s">
        <v>65</v>
      </c>
      <c r="C136" s="15">
        <v>0</v>
      </c>
      <c r="D136" s="59">
        <f t="shared" si="42"/>
        <v>1000</v>
      </c>
      <c r="E136" s="59">
        <f t="shared" si="42"/>
        <v>0</v>
      </c>
      <c r="F136" s="59">
        <f t="shared" si="42"/>
        <v>1000</v>
      </c>
    </row>
    <row r="137" spans="1:6" ht="30">
      <c r="A137" s="26" t="s">
        <v>158</v>
      </c>
      <c r="B137" s="15" t="s">
        <v>65</v>
      </c>
      <c r="C137" s="33">
        <v>200</v>
      </c>
      <c r="D137" s="59">
        <f t="shared" si="42"/>
        <v>1000</v>
      </c>
      <c r="E137" s="59">
        <f t="shared" si="42"/>
        <v>0</v>
      </c>
      <c r="F137" s="59">
        <f t="shared" si="42"/>
        <v>1000</v>
      </c>
    </row>
    <row r="138" spans="1:6" ht="45">
      <c r="A138" s="30" t="s">
        <v>77</v>
      </c>
      <c r="B138" s="15" t="s">
        <v>65</v>
      </c>
      <c r="C138" s="33">
        <v>240</v>
      </c>
      <c r="D138" s="59">
        <v>1000</v>
      </c>
      <c r="E138" s="59"/>
      <c r="F138" s="59">
        <v>1000</v>
      </c>
    </row>
    <row r="139" spans="1:6" ht="42.75">
      <c r="A139" s="79" t="s">
        <v>8</v>
      </c>
      <c r="B139" s="85" t="s">
        <v>57</v>
      </c>
      <c r="C139" s="85">
        <v>0</v>
      </c>
      <c r="D139" s="90">
        <f t="shared" ref="D139:F142" si="43">D140</f>
        <v>716.80000000000018</v>
      </c>
      <c r="E139" s="90">
        <f t="shared" si="43"/>
        <v>0</v>
      </c>
      <c r="F139" s="90">
        <f t="shared" si="43"/>
        <v>716.80000000000018</v>
      </c>
    </row>
    <row r="140" spans="1:6">
      <c r="A140" s="31" t="s">
        <v>97</v>
      </c>
      <c r="B140" s="15" t="s">
        <v>58</v>
      </c>
      <c r="C140" s="15">
        <v>0</v>
      </c>
      <c r="D140" s="20">
        <f t="shared" si="43"/>
        <v>716.80000000000018</v>
      </c>
      <c r="E140" s="20">
        <f t="shared" si="43"/>
        <v>0</v>
      </c>
      <c r="F140" s="20">
        <f t="shared" si="43"/>
        <v>716.80000000000018</v>
      </c>
    </row>
    <row r="141" spans="1:6" ht="60">
      <c r="A141" s="34" t="s">
        <v>25</v>
      </c>
      <c r="B141" s="42" t="s">
        <v>59</v>
      </c>
      <c r="C141" s="15">
        <v>0</v>
      </c>
      <c r="D141" s="20">
        <f t="shared" si="43"/>
        <v>716.80000000000018</v>
      </c>
      <c r="E141" s="20">
        <f t="shared" si="43"/>
        <v>0</v>
      </c>
      <c r="F141" s="20">
        <f t="shared" si="43"/>
        <v>716.80000000000018</v>
      </c>
    </row>
    <row r="142" spans="1:6">
      <c r="A142" s="31" t="s">
        <v>20</v>
      </c>
      <c r="B142" s="42" t="s">
        <v>59</v>
      </c>
      <c r="C142" s="33">
        <v>800</v>
      </c>
      <c r="D142" s="20">
        <f t="shared" si="43"/>
        <v>716.80000000000018</v>
      </c>
      <c r="E142" s="20">
        <f t="shared" si="43"/>
        <v>0</v>
      </c>
      <c r="F142" s="20">
        <f t="shared" si="43"/>
        <v>716.80000000000018</v>
      </c>
    </row>
    <row r="143" spans="1:6" ht="45">
      <c r="A143" s="30" t="s">
        <v>26</v>
      </c>
      <c r="B143" s="42" t="s">
        <v>59</v>
      </c>
      <c r="C143" s="15">
        <v>810</v>
      </c>
      <c r="D143" s="17">
        <f>3000-2283.2</f>
        <v>716.80000000000018</v>
      </c>
      <c r="E143" s="17"/>
      <c r="F143" s="17">
        <f>D143+E143</f>
        <v>716.80000000000018</v>
      </c>
    </row>
    <row r="144" spans="1:6">
      <c r="A144" s="30" t="s">
        <v>60</v>
      </c>
      <c r="B144" s="57" t="s">
        <v>80</v>
      </c>
      <c r="C144" s="15">
        <v>0</v>
      </c>
      <c r="D144" s="17">
        <f>D146</f>
        <v>8487.7999999999993</v>
      </c>
      <c r="E144" s="17">
        <f>E146</f>
        <v>625.70000000000005</v>
      </c>
      <c r="F144" s="17">
        <f>F146</f>
        <v>9113.5</v>
      </c>
    </row>
    <row r="145" spans="1:6" ht="42.75">
      <c r="A145" s="79" t="s">
        <v>8</v>
      </c>
      <c r="B145" s="85" t="s">
        <v>57</v>
      </c>
      <c r="C145" s="85">
        <v>0</v>
      </c>
      <c r="D145" s="93">
        <f t="shared" ref="D145:F148" si="44">D146</f>
        <v>8487.7999999999993</v>
      </c>
      <c r="E145" s="93">
        <f t="shared" si="44"/>
        <v>625.70000000000005</v>
      </c>
      <c r="F145" s="93">
        <f t="shared" si="44"/>
        <v>9113.5</v>
      </c>
    </row>
    <row r="146" spans="1:6">
      <c r="A146" s="26" t="s">
        <v>96</v>
      </c>
      <c r="B146" s="15" t="s">
        <v>61</v>
      </c>
      <c r="C146" s="15">
        <v>0</v>
      </c>
      <c r="D146" s="20">
        <f t="shared" si="44"/>
        <v>8487.7999999999993</v>
      </c>
      <c r="E146" s="20">
        <f t="shared" si="44"/>
        <v>625.70000000000005</v>
      </c>
      <c r="F146" s="20">
        <f t="shared" si="44"/>
        <v>9113.5</v>
      </c>
    </row>
    <row r="147" spans="1:6" ht="60">
      <c r="A147" s="26" t="s">
        <v>27</v>
      </c>
      <c r="B147" s="15" t="s">
        <v>62</v>
      </c>
      <c r="C147" s="15">
        <v>0</v>
      </c>
      <c r="D147" s="20">
        <f t="shared" si="44"/>
        <v>8487.7999999999993</v>
      </c>
      <c r="E147" s="20">
        <f t="shared" si="44"/>
        <v>625.70000000000005</v>
      </c>
      <c r="F147" s="20">
        <f t="shared" si="44"/>
        <v>9113.5</v>
      </c>
    </row>
    <row r="148" spans="1:6" ht="30">
      <c r="A148" s="26" t="s">
        <v>161</v>
      </c>
      <c r="B148" s="15" t="s">
        <v>62</v>
      </c>
      <c r="C148" s="33">
        <v>200</v>
      </c>
      <c r="D148" s="20">
        <f>D149</f>
        <v>8487.7999999999993</v>
      </c>
      <c r="E148" s="20">
        <f t="shared" si="44"/>
        <v>625.70000000000005</v>
      </c>
      <c r="F148" s="20">
        <f t="shared" si="44"/>
        <v>9113.5</v>
      </c>
    </row>
    <row r="149" spans="1:6" ht="45">
      <c r="A149" s="30" t="s">
        <v>77</v>
      </c>
      <c r="B149" s="15" t="s">
        <v>62</v>
      </c>
      <c r="C149" s="33">
        <v>240</v>
      </c>
      <c r="D149" s="20">
        <f>5268.4+2283.2+936.2</f>
        <v>8487.7999999999993</v>
      </c>
      <c r="E149" s="10">
        <v>625.70000000000005</v>
      </c>
      <c r="F149" s="20">
        <f>D149+E149</f>
        <v>9113.5</v>
      </c>
    </row>
    <row r="150" spans="1:6" ht="57.75">
      <c r="A150" s="97" t="s">
        <v>11</v>
      </c>
      <c r="B150" s="85" t="s">
        <v>47</v>
      </c>
      <c r="C150" s="92">
        <v>0</v>
      </c>
      <c r="D150" s="90">
        <f t="shared" ref="D150:F153" si="45">D151</f>
        <v>1910.7</v>
      </c>
      <c r="E150" s="90">
        <f t="shared" si="45"/>
        <v>-5</v>
      </c>
      <c r="F150" s="90">
        <f t="shared" si="45"/>
        <v>1905.7</v>
      </c>
    </row>
    <row r="151" spans="1:6" ht="45">
      <c r="A151" s="26" t="s">
        <v>45</v>
      </c>
      <c r="B151" s="15" t="s">
        <v>48</v>
      </c>
      <c r="C151" s="15">
        <v>0</v>
      </c>
      <c r="D151" s="20">
        <f t="shared" si="45"/>
        <v>1910.7</v>
      </c>
      <c r="E151" s="20">
        <f t="shared" si="45"/>
        <v>-5</v>
      </c>
      <c r="F151" s="20">
        <f t="shared" si="45"/>
        <v>1905.7</v>
      </c>
    </row>
    <row r="152" spans="1:6" ht="30">
      <c r="A152" s="35" t="s">
        <v>143</v>
      </c>
      <c r="B152" s="36" t="s">
        <v>49</v>
      </c>
      <c r="C152" s="15">
        <v>0</v>
      </c>
      <c r="D152" s="19">
        <f t="shared" si="45"/>
        <v>1910.7</v>
      </c>
      <c r="E152" s="19">
        <f t="shared" si="45"/>
        <v>-5</v>
      </c>
      <c r="F152" s="19">
        <f t="shared" si="45"/>
        <v>1905.7</v>
      </c>
    </row>
    <row r="153" spans="1:6" ht="90">
      <c r="A153" s="27" t="s">
        <v>17</v>
      </c>
      <c r="B153" s="32" t="s">
        <v>49</v>
      </c>
      <c r="C153" s="14" t="s">
        <v>43</v>
      </c>
      <c r="D153" s="20">
        <f t="shared" si="45"/>
        <v>1910.7</v>
      </c>
      <c r="E153" s="20">
        <f t="shared" si="45"/>
        <v>-5</v>
      </c>
      <c r="F153" s="20">
        <f t="shared" si="45"/>
        <v>1905.7</v>
      </c>
    </row>
    <row r="154" spans="1:6" ht="30">
      <c r="A154" s="27" t="s">
        <v>28</v>
      </c>
      <c r="B154" s="32" t="s">
        <v>49</v>
      </c>
      <c r="C154" s="14" t="s">
        <v>44</v>
      </c>
      <c r="D154" s="20">
        <v>1910.7</v>
      </c>
      <c r="E154" s="20">
        <v>-5</v>
      </c>
      <c r="F154" s="20">
        <f>D154+E154</f>
        <v>1905.7</v>
      </c>
    </row>
    <row r="155" spans="1:6" ht="75">
      <c r="A155" s="51" t="s">
        <v>46</v>
      </c>
      <c r="B155" s="49" t="s">
        <v>80</v>
      </c>
      <c r="C155" s="15">
        <v>0</v>
      </c>
      <c r="D155" s="19">
        <f t="shared" ref="D155:F156" si="46">D156</f>
        <v>25228.499999999996</v>
      </c>
      <c r="E155" s="19">
        <f t="shared" si="46"/>
        <v>2.399999999999995</v>
      </c>
      <c r="F155" s="19">
        <f t="shared" si="46"/>
        <v>25230.899999999998</v>
      </c>
    </row>
    <row r="156" spans="1:6" ht="57.75">
      <c r="A156" s="97" t="s">
        <v>11</v>
      </c>
      <c r="B156" s="85" t="s">
        <v>47</v>
      </c>
      <c r="C156" s="85">
        <v>0</v>
      </c>
      <c r="D156" s="90">
        <f t="shared" si="46"/>
        <v>25228.499999999996</v>
      </c>
      <c r="E156" s="90">
        <f t="shared" si="46"/>
        <v>2.399999999999995</v>
      </c>
      <c r="F156" s="90">
        <f t="shared" si="46"/>
        <v>25230.899999999998</v>
      </c>
    </row>
    <row r="157" spans="1:6" ht="45">
      <c r="A157" s="26" t="s">
        <v>45</v>
      </c>
      <c r="B157" s="15" t="s">
        <v>48</v>
      </c>
      <c r="C157" s="15">
        <v>0</v>
      </c>
      <c r="D157" s="20">
        <f>D158+D164</f>
        <v>25228.499999999996</v>
      </c>
      <c r="E157" s="20">
        <f t="shared" ref="E157:F157" si="47">E158+E164</f>
        <v>2.399999999999995</v>
      </c>
      <c r="F157" s="20">
        <f t="shared" si="47"/>
        <v>25230.899999999998</v>
      </c>
    </row>
    <row r="158" spans="1:6" ht="30">
      <c r="A158" s="52" t="s">
        <v>40</v>
      </c>
      <c r="B158" s="53" t="s">
        <v>50</v>
      </c>
      <c r="C158" s="15">
        <v>0</v>
      </c>
      <c r="D158" s="19">
        <f>D159+D162</f>
        <v>24492.399999999998</v>
      </c>
      <c r="E158" s="19">
        <f>E159+E162</f>
        <v>2.399999999999995</v>
      </c>
      <c r="F158" s="19">
        <f>F159+F162</f>
        <v>24494.799999999999</v>
      </c>
    </row>
    <row r="159" spans="1:6" ht="90">
      <c r="A159" s="29" t="s">
        <v>17</v>
      </c>
      <c r="B159" s="53" t="s">
        <v>50</v>
      </c>
      <c r="C159" s="23">
        <v>100</v>
      </c>
      <c r="D159" s="19">
        <f>D161+D160</f>
        <v>24417.599999999999</v>
      </c>
      <c r="E159" s="19">
        <f t="shared" ref="E159:F159" si="48">E161+E160</f>
        <v>-5.8000000000000043</v>
      </c>
      <c r="F159" s="19">
        <f t="shared" si="48"/>
        <v>24411.8</v>
      </c>
    </row>
    <row r="160" spans="1:6" ht="30">
      <c r="A160" s="30" t="s">
        <v>18</v>
      </c>
      <c r="B160" s="53" t="s">
        <v>50</v>
      </c>
      <c r="C160" s="23">
        <v>110</v>
      </c>
      <c r="D160" s="19"/>
      <c r="E160" s="19">
        <v>61.4</v>
      </c>
      <c r="F160" s="16">
        <f>D160+E160</f>
        <v>61.4</v>
      </c>
    </row>
    <row r="161" spans="1:6" ht="30">
      <c r="A161" s="30" t="s">
        <v>28</v>
      </c>
      <c r="B161" s="42" t="s">
        <v>50</v>
      </c>
      <c r="C161" s="15">
        <v>120</v>
      </c>
      <c r="D161" s="20">
        <v>24417.599999999999</v>
      </c>
      <c r="E161" s="20">
        <v>-67.2</v>
      </c>
      <c r="F161" s="20">
        <f>D161+E161</f>
        <v>24350.399999999998</v>
      </c>
    </row>
    <row r="162" spans="1:6" ht="30">
      <c r="A162" s="35" t="s">
        <v>158</v>
      </c>
      <c r="B162" s="53" t="s">
        <v>50</v>
      </c>
      <c r="C162" s="23">
        <v>200</v>
      </c>
      <c r="D162" s="16">
        <f>D163</f>
        <v>74.8</v>
      </c>
      <c r="E162" s="16">
        <f>E163</f>
        <v>8.1999999999999993</v>
      </c>
      <c r="F162" s="16">
        <f>F163</f>
        <v>83</v>
      </c>
    </row>
    <row r="163" spans="1:6" ht="45">
      <c r="A163" s="26" t="s">
        <v>159</v>
      </c>
      <c r="B163" s="42" t="s">
        <v>50</v>
      </c>
      <c r="C163" s="15">
        <v>240</v>
      </c>
      <c r="D163" s="16">
        <v>74.8</v>
      </c>
      <c r="E163" s="10">
        <v>8.1999999999999993</v>
      </c>
      <c r="F163" s="16">
        <f>D163+E163</f>
        <v>83</v>
      </c>
    </row>
    <row r="164" spans="1:6" ht="31.5">
      <c r="A164" s="65" t="s">
        <v>144</v>
      </c>
      <c r="B164" s="42" t="s">
        <v>133</v>
      </c>
      <c r="C164" s="15">
        <v>0</v>
      </c>
      <c r="D164" s="16">
        <f>D165</f>
        <v>736.1</v>
      </c>
      <c r="E164" s="16">
        <f t="shared" ref="E164:F165" si="49">E165</f>
        <v>0</v>
      </c>
      <c r="F164" s="16">
        <f t="shared" si="49"/>
        <v>736.1</v>
      </c>
    </row>
    <row r="165" spans="1:6" ht="31.5">
      <c r="A165" s="60" t="s">
        <v>158</v>
      </c>
      <c r="B165" s="42" t="s">
        <v>133</v>
      </c>
      <c r="C165" s="23">
        <v>200</v>
      </c>
      <c r="D165" s="16">
        <f>D166</f>
        <v>736.1</v>
      </c>
      <c r="E165" s="16">
        <f t="shared" si="49"/>
        <v>0</v>
      </c>
      <c r="F165" s="16">
        <f t="shared" si="49"/>
        <v>736.1</v>
      </c>
    </row>
    <row r="166" spans="1:6" ht="47.25">
      <c r="A166" s="61" t="s">
        <v>159</v>
      </c>
      <c r="B166" s="42" t="s">
        <v>133</v>
      </c>
      <c r="C166" s="15">
        <v>240</v>
      </c>
      <c r="D166" s="10">
        <v>736.1</v>
      </c>
      <c r="E166" s="10"/>
      <c r="F166" s="16">
        <f>D166+E166</f>
        <v>736.1</v>
      </c>
    </row>
    <row r="167" spans="1:6" ht="57.75">
      <c r="A167" s="97" t="s">
        <v>11</v>
      </c>
      <c r="B167" s="85" t="s">
        <v>47</v>
      </c>
      <c r="C167" s="92">
        <v>0</v>
      </c>
      <c r="D167" s="93">
        <f>D168+D177+D184</f>
        <v>14775.100000000002</v>
      </c>
      <c r="E167" s="93">
        <f>E168+E177+E184</f>
        <v>102.5</v>
      </c>
      <c r="F167" s="93">
        <f>F168+F177+F184</f>
        <v>14877.6</v>
      </c>
    </row>
    <row r="168" spans="1:6" ht="45">
      <c r="A168" s="26" t="s">
        <v>124</v>
      </c>
      <c r="B168" s="15" t="s">
        <v>48</v>
      </c>
      <c r="C168" s="15">
        <v>0</v>
      </c>
      <c r="D168" s="17">
        <f>D169</f>
        <v>12170.500000000002</v>
      </c>
      <c r="E168" s="17">
        <f>E169</f>
        <v>16.7</v>
      </c>
      <c r="F168" s="17">
        <f>F169</f>
        <v>12187.2</v>
      </c>
    </row>
    <row r="169" spans="1:6" ht="94.5">
      <c r="A169" s="61" t="s">
        <v>116</v>
      </c>
      <c r="B169" s="53" t="s">
        <v>53</v>
      </c>
      <c r="C169" s="15">
        <v>0</v>
      </c>
      <c r="D169" s="17">
        <f>D170+D172+D176+D174</f>
        <v>12170.500000000002</v>
      </c>
      <c r="E169" s="17">
        <f>E170+E172+E176+E174</f>
        <v>16.7</v>
      </c>
      <c r="F169" s="17">
        <f>F170+F172+F176+F174</f>
        <v>12187.2</v>
      </c>
    </row>
    <row r="170" spans="1:6" ht="90">
      <c r="A170" s="29" t="s">
        <v>17</v>
      </c>
      <c r="B170" s="53" t="s">
        <v>53</v>
      </c>
      <c r="C170" s="23">
        <v>100</v>
      </c>
      <c r="D170" s="16">
        <f>D171</f>
        <v>10045.1</v>
      </c>
      <c r="E170" s="16">
        <f t="shared" ref="E170:F170" si="50">E171</f>
        <v>-6.4</v>
      </c>
      <c r="F170" s="16">
        <f t="shared" si="50"/>
        <v>10038.700000000001</v>
      </c>
    </row>
    <row r="171" spans="1:6" ht="30">
      <c r="A171" s="30" t="s">
        <v>18</v>
      </c>
      <c r="B171" s="42" t="s">
        <v>53</v>
      </c>
      <c r="C171" s="15">
        <v>110</v>
      </c>
      <c r="D171" s="17">
        <f>9650+395.1</f>
        <v>10045.1</v>
      </c>
      <c r="E171" s="17">
        <v>-6.4</v>
      </c>
      <c r="F171" s="17">
        <f>D171+E171</f>
        <v>10038.700000000001</v>
      </c>
    </row>
    <row r="172" spans="1:6" ht="30">
      <c r="A172" s="35" t="s">
        <v>158</v>
      </c>
      <c r="B172" s="53" t="s">
        <v>53</v>
      </c>
      <c r="C172" s="23">
        <v>200</v>
      </c>
      <c r="D172" s="16">
        <f>D173</f>
        <v>1967.7</v>
      </c>
      <c r="E172" s="16">
        <f>E173</f>
        <v>13.1</v>
      </c>
      <c r="F172" s="16">
        <f>F173</f>
        <v>1980.8</v>
      </c>
    </row>
    <row r="173" spans="1:6" ht="45">
      <c r="A173" s="30" t="s">
        <v>77</v>
      </c>
      <c r="B173" s="42" t="s">
        <v>53</v>
      </c>
      <c r="C173" s="15">
        <v>240</v>
      </c>
      <c r="D173" s="17">
        <v>1967.7</v>
      </c>
      <c r="E173" s="17">
        <v>13.1</v>
      </c>
      <c r="F173" s="17">
        <f>D173+E173</f>
        <v>1980.8</v>
      </c>
    </row>
    <row r="174" spans="1:6">
      <c r="A174" s="27" t="s">
        <v>20</v>
      </c>
      <c r="B174" s="42" t="s">
        <v>53</v>
      </c>
      <c r="C174" s="15">
        <v>800</v>
      </c>
      <c r="D174" s="17">
        <f>D175</f>
        <v>3</v>
      </c>
      <c r="E174" s="17">
        <f t="shared" ref="E174:F174" si="51">E175</f>
        <v>0</v>
      </c>
      <c r="F174" s="17">
        <f t="shared" si="51"/>
        <v>3</v>
      </c>
    </row>
    <row r="175" spans="1:6" ht="15.75">
      <c r="A175" s="74" t="s">
        <v>165</v>
      </c>
      <c r="B175" s="42" t="s">
        <v>53</v>
      </c>
      <c r="C175" s="15">
        <v>830</v>
      </c>
      <c r="D175" s="17">
        <v>3</v>
      </c>
      <c r="E175" s="17"/>
      <c r="F175" s="17">
        <f>D175+E175</f>
        <v>3</v>
      </c>
    </row>
    <row r="176" spans="1:6">
      <c r="A176" s="27" t="s">
        <v>21</v>
      </c>
      <c r="B176" s="42" t="s">
        <v>53</v>
      </c>
      <c r="C176" s="15">
        <v>850</v>
      </c>
      <c r="D176" s="17">
        <v>154.69999999999999</v>
      </c>
      <c r="E176" s="17">
        <v>10</v>
      </c>
      <c r="F176" s="17">
        <f>D176+E176</f>
        <v>164.7</v>
      </c>
    </row>
    <row r="177" spans="1:6" ht="30">
      <c r="A177" s="39" t="s">
        <v>144</v>
      </c>
      <c r="B177" s="53" t="s">
        <v>133</v>
      </c>
      <c r="C177" s="15">
        <v>0</v>
      </c>
      <c r="D177" s="20">
        <f>D178+D182+D181</f>
        <v>1658.7</v>
      </c>
      <c r="E177" s="20">
        <f>E178+E182+E181</f>
        <v>-14.199999999999996</v>
      </c>
      <c r="F177" s="20">
        <f>F178+F182+F181</f>
        <v>1644.5</v>
      </c>
    </row>
    <row r="178" spans="1:6" ht="90">
      <c r="A178" s="29" t="s">
        <v>17</v>
      </c>
      <c r="B178" s="53" t="s">
        <v>133</v>
      </c>
      <c r="C178" s="38">
        <v>100</v>
      </c>
      <c r="D178" s="19">
        <f>D179</f>
        <v>895.3</v>
      </c>
      <c r="E178" s="19">
        <f>E179</f>
        <v>-49.3</v>
      </c>
      <c r="F178" s="19">
        <f>F179</f>
        <v>846</v>
      </c>
    </row>
    <row r="179" spans="1:6" ht="30">
      <c r="A179" s="27" t="s">
        <v>28</v>
      </c>
      <c r="B179" s="53" t="s">
        <v>133</v>
      </c>
      <c r="C179" s="33">
        <v>120</v>
      </c>
      <c r="D179" s="20">
        <v>895.3</v>
      </c>
      <c r="E179" s="20">
        <v>-49.3</v>
      </c>
      <c r="F179" s="20">
        <f>D179+E179</f>
        <v>846</v>
      </c>
    </row>
    <row r="180" spans="1:6" ht="30">
      <c r="A180" s="35" t="s">
        <v>158</v>
      </c>
      <c r="B180" s="53" t="s">
        <v>133</v>
      </c>
      <c r="C180" s="33">
        <v>200</v>
      </c>
      <c r="D180" s="20">
        <f>D181</f>
        <v>540</v>
      </c>
      <c r="E180" s="20">
        <f t="shared" ref="E180:F180" si="52">E181</f>
        <v>0</v>
      </c>
      <c r="F180" s="20">
        <f t="shared" si="52"/>
        <v>540</v>
      </c>
    </row>
    <row r="181" spans="1:6" ht="45">
      <c r="A181" s="30" t="s">
        <v>77</v>
      </c>
      <c r="B181" s="53" t="s">
        <v>133</v>
      </c>
      <c r="C181" s="33">
        <v>240</v>
      </c>
      <c r="D181" s="20">
        <v>540</v>
      </c>
      <c r="E181" s="20"/>
      <c r="F181" s="20">
        <f>D181+E181</f>
        <v>540</v>
      </c>
    </row>
    <row r="182" spans="1:6">
      <c r="A182" s="27" t="s">
        <v>20</v>
      </c>
      <c r="B182" s="53" t="s">
        <v>133</v>
      </c>
      <c r="C182" s="24">
        <v>800</v>
      </c>
      <c r="D182" s="19">
        <f>D183</f>
        <v>223.4</v>
      </c>
      <c r="E182" s="19">
        <f>E183</f>
        <v>35.1</v>
      </c>
      <c r="F182" s="19">
        <f>F183</f>
        <v>258.5</v>
      </c>
    </row>
    <row r="183" spans="1:6">
      <c r="A183" s="27" t="s">
        <v>21</v>
      </c>
      <c r="B183" s="53" t="s">
        <v>133</v>
      </c>
      <c r="C183" s="14">
        <v>850</v>
      </c>
      <c r="D183" s="20">
        <v>223.4</v>
      </c>
      <c r="E183" s="20">
        <v>35.1</v>
      </c>
      <c r="F183" s="20">
        <f>D183+E183</f>
        <v>258.5</v>
      </c>
    </row>
    <row r="184" spans="1:6" ht="60">
      <c r="A184" s="39" t="s">
        <v>54</v>
      </c>
      <c r="B184" s="53" t="s">
        <v>95</v>
      </c>
      <c r="C184" s="15">
        <v>0</v>
      </c>
      <c r="D184" s="20">
        <f t="shared" ref="D184:F185" si="53">D185</f>
        <v>945.9</v>
      </c>
      <c r="E184" s="20">
        <f t="shared" si="53"/>
        <v>100</v>
      </c>
      <c r="F184" s="20">
        <f t="shared" si="53"/>
        <v>1045.9000000000001</v>
      </c>
    </row>
    <row r="185" spans="1:6" ht="45">
      <c r="A185" s="35" t="s">
        <v>160</v>
      </c>
      <c r="B185" s="53" t="s">
        <v>95</v>
      </c>
      <c r="C185" s="23">
        <v>200</v>
      </c>
      <c r="D185" s="20">
        <f t="shared" si="53"/>
        <v>945.9</v>
      </c>
      <c r="E185" s="20">
        <f t="shared" si="53"/>
        <v>100</v>
      </c>
      <c r="F185" s="20">
        <f t="shared" si="53"/>
        <v>1045.9000000000001</v>
      </c>
    </row>
    <row r="186" spans="1:6" ht="45">
      <c r="A186" s="30" t="s">
        <v>77</v>
      </c>
      <c r="B186" s="53" t="s">
        <v>95</v>
      </c>
      <c r="C186" s="15">
        <v>240</v>
      </c>
      <c r="D186" s="20">
        <v>945.9</v>
      </c>
      <c r="E186" s="20">
        <v>100</v>
      </c>
      <c r="F186" s="20">
        <f>D186+E186</f>
        <v>1045.9000000000001</v>
      </c>
    </row>
    <row r="187" spans="1:6" ht="57">
      <c r="A187" s="98" t="s">
        <v>75</v>
      </c>
      <c r="B187" s="80" t="s">
        <v>47</v>
      </c>
      <c r="C187" s="81">
        <v>0</v>
      </c>
      <c r="D187" s="90">
        <f>D189</f>
        <v>121.4</v>
      </c>
      <c r="E187" s="90">
        <f>E189</f>
        <v>0</v>
      </c>
      <c r="F187" s="90">
        <f>F189</f>
        <v>121.4</v>
      </c>
    </row>
    <row r="188" spans="1:6" ht="30">
      <c r="A188" s="41" t="s">
        <v>106</v>
      </c>
      <c r="B188" s="32" t="s">
        <v>48</v>
      </c>
      <c r="C188" s="15">
        <v>0</v>
      </c>
      <c r="D188" s="21">
        <f>D189</f>
        <v>121.4</v>
      </c>
      <c r="E188" s="21">
        <v>0</v>
      </c>
      <c r="F188" s="21">
        <f>F189</f>
        <v>121.4</v>
      </c>
    </row>
    <row r="189" spans="1:6" ht="30">
      <c r="A189" s="25" t="s">
        <v>144</v>
      </c>
      <c r="B189" s="32" t="s">
        <v>133</v>
      </c>
      <c r="C189" s="15">
        <v>0</v>
      </c>
      <c r="D189" s="20">
        <f>D190</f>
        <v>121.4</v>
      </c>
      <c r="E189" s="20">
        <f>E190</f>
        <v>0</v>
      </c>
      <c r="F189" s="20">
        <f>F190</f>
        <v>121.4</v>
      </c>
    </row>
    <row r="190" spans="1:6" ht="30">
      <c r="A190" s="25" t="s">
        <v>16</v>
      </c>
      <c r="B190" s="32" t="s">
        <v>133</v>
      </c>
      <c r="C190" s="14">
        <v>300</v>
      </c>
      <c r="D190" s="20">
        <f>D191</f>
        <v>121.4</v>
      </c>
      <c r="E190" s="20">
        <f>E191</f>
        <v>0</v>
      </c>
      <c r="F190" s="20">
        <f>F191</f>
        <v>121.4</v>
      </c>
    </row>
    <row r="191" spans="1:6" ht="45">
      <c r="A191" s="73" t="s">
        <v>162</v>
      </c>
      <c r="B191" s="32" t="s">
        <v>133</v>
      </c>
      <c r="C191" s="14">
        <v>321</v>
      </c>
      <c r="D191" s="20">
        <v>121.4</v>
      </c>
      <c r="E191" s="20"/>
      <c r="F191" s="20">
        <v>121.4</v>
      </c>
    </row>
    <row r="192" spans="1:6" ht="57">
      <c r="A192" s="98" t="s">
        <v>75</v>
      </c>
      <c r="B192" s="80" t="s">
        <v>47</v>
      </c>
      <c r="C192" s="85">
        <v>0</v>
      </c>
      <c r="D192" s="99">
        <f>D193</f>
        <v>77.3</v>
      </c>
      <c r="E192" s="99">
        <f>E193</f>
        <v>0</v>
      </c>
      <c r="F192" s="99">
        <f>F193</f>
        <v>77.3</v>
      </c>
    </row>
    <row r="193" spans="1:6" ht="45">
      <c r="A193" s="26" t="s">
        <v>108</v>
      </c>
      <c r="B193" s="32" t="s">
        <v>48</v>
      </c>
      <c r="C193" s="15">
        <v>0</v>
      </c>
      <c r="D193" s="19">
        <f>D195</f>
        <v>77.3</v>
      </c>
      <c r="E193" s="19">
        <f>E195</f>
        <v>0</v>
      </c>
      <c r="F193" s="19">
        <f>F195</f>
        <v>77.3</v>
      </c>
    </row>
    <row r="194" spans="1:6">
      <c r="A194" s="26" t="s">
        <v>109</v>
      </c>
      <c r="B194" s="43" t="s">
        <v>89</v>
      </c>
      <c r="C194" s="15">
        <v>0</v>
      </c>
      <c r="D194" s="19">
        <f t="shared" ref="D194:F195" si="54">D195</f>
        <v>77.3</v>
      </c>
      <c r="E194" s="19">
        <f t="shared" si="54"/>
        <v>0</v>
      </c>
      <c r="F194" s="19">
        <f t="shared" si="54"/>
        <v>77.3</v>
      </c>
    </row>
    <row r="195" spans="1:6">
      <c r="A195" s="26" t="s">
        <v>128</v>
      </c>
      <c r="B195" s="43" t="s">
        <v>89</v>
      </c>
      <c r="C195" s="24">
        <v>500</v>
      </c>
      <c r="D195" s="19">
        <f t="shared" si="54"/>
        <v>77.3</v>
      </c>
      <c r="E195" s="19">
        <f t="shared" si="54"/>
        <v>0</v>
      </c>
      <c r="F195" s="19">
        <f t="shared" si="54"/>
        <v>77.3</v>
      </c>
    </row>
    <row r="196" spans="1:6">
      <c r="A196" s="40" t="s">
        <v>71</v>
      </c>
      <c r="B196" s="43" t="s">
        <v>89</v>
      </c>
      <c r="C196" s="14">
        <v>540</v>
      </c>
      <c r="D196" s="20">
        <v>77.3</v>
      </c>
      <c r="E196" s="20"/>
      <c r="F196" s="20">
        <f>D196+E196</f>
        <v>77.3</v>
      </c>
    </row>
    <row r="197" spans="1:6" ht="42.75">
      <c r="A197" s="88" t="s">
        <v>9</v>
      </c>
      <c r="B197" s="85" t="s">
        <v>29</v>
      </c>
      <c r="C197" s="85">
        <v>0</v>
      </c>
      <c r="D197" s="86">
        <f>D198+D202+D206+D210+D214</f>
        <v>7506.7</v>
      </c>
      <c r="E197" s="86">
        <f t="shared" ref="E197:F197" si="55">E198+E202+E206+E210+E214</f>
        <v>46.4</v>
      </c>
      <c r="F197" s="86">
        <f t="shared" si="55"/>
        <v>7553.1</v>
      </c>
    </row>
    <row r="198" spans="1:6" ht="60">
      <c r="A198" s="35" t="s">
        <v>98</v>
      </c>
      <c r="B198" s="23" t="s">
        <v>30</v>
      </c>
      <c r="C198" s="23">
        <v>0</v>
      </c>
      <c r="D198" s="67">
        <f t="shared" ref="D198:F200" si="56">D199</f>
        <v>3106.7</v>
      </c>
      <c r="E198" s="67">
        <f t="shared" si="56"/>
        <v>0</v>
      </c>
      <c r="F198" s="67">
        <f t="shared" si="56"/>
        <v>3106.7</v>
      </c>
    </row>
    <row r="199" spans="1:6" ht="60">
      <c r="A199" s="26" t="s">
        <v>149</v>
      </c>
      <c r="B199" s="15" t="s">
        <v>31</v>
      </c>
      <c r="C199" s="15">
        <v>0</v>
      </c>
      <c r="D199" s="59">
        <f t="shared" si="56"/>
        <v>3106.7</v>
      </c>
      <c r="E199" s="59">
        <f t="shared" si="56"/>
        <v>0</v>
      </c>
      <c r="F199" s="59">
        <f t="shared" si="56"/>
        <v>3106.7</v>
      </c>
    </row>
    <row r="200" spans="1:6" ht="30">
      <c r="A200" s="26" t="s">
        <v>158</v>
      </c>
      <c r="B200" s="15" t="s">
        <v>31</v>
      </c>
      <c r="C200" s="33">
        <v>200</v>
      </c>
      <c r="D200" s="59">
        <f t="shared" si="56"/>
        <v>3106.7</v>
      </c>
      <c r="E200" s="59">
        <f t="shared" si="56"/>
        <v>0</v>
      </c>
      <c r="F200" s="59">
        <f t="shared" si="56"/>
        <v>3106.7</v>
      </c>
    </row>
    <row r="201" spans="1:6" ht="45">
      <c r="A201" s="30" t="s">
        <v>77</v>
      </c>
      <c r="B201" s="15" t="s">
        <v>31</v>
      </c>
      <c r="C201" s="33">
        <v>240</v>
      </c>
      <c r="D201" s="59">
        <v>3106.7</v>
      </c>
      <c r="E201" s="59"/>
      <c r="F201" s="59">
        <f>D201+E201</f>
        <v>3106.7</v>
      </c>
    </row>
    <row r="202" spans="1:6" ht="30">
      <c r="A202" s="35" t="s">
        <v>99</v>
      </c>
      <c r="B202" s="23" t="s">
        <v>32</v>
      </c>
      <c r="C202" s="23">
        <v>0</v>
      </c>
      <c r="D202" s="69">
        <f>D203</f>
        <v>300</v>
      </c>
      <c r="E202" s="69">
        <f t="shared" ref="E202:F202" si="57">E203</f>
        <v>0</v>
      </c>
      <c r="F202" s="69">
        <f t="shared" si="57"/>
        <v>300</v>
      </c>
    </row>
    <row r="203" spans="1:6" ht="45">
      <c r="A203" s="26" t="s">
        <v>148</v>
      </c>
      <c r="B203" s="15" t="s">
        <v>33</v>
      </c>
      <c r="C203" s="15">
        <v>0</v>
      </c>
      <c r="D203" s="66">
        <f>D204</f>
        <v>300</v>
      </c>
      <c r="E203" s="66"/>
      <c r="F203" s="66">
        <f>F204</f>
        <v>300</v>
      </c>
    </row>
    <row r="204" spans="1:6" ht="30">
      <c r="A204" s="26" t="s">
        <v>158</v>
      </c>
      <c r="B204" s="15" t="s">
        <v>33</v>
      </c>
      <c r="C204" s="33">
        <v>200</v>
      </c>
      <c r="D204" s="66">
        <f>D205</f>
        <v>300</v>
      </c>
      <c r="E204" s="66">
        <f t="shared" ref="E204:F204" si="58">E205</f>
        <v>0</v>
      </c>
      <c r="F204" s="66">
        <f t="shared" si="58"/>
        <v>300</v>
      </c>
    </row>
    <row r="205" spans="1:6" ht="45">
      <c r="A205" s="30" t="s">
        <v>77</v>
      </c>
      <c r="B205" s="15" t="s">
        <v>33</v>
      </c>
      <c r="C205" s="33">
        <v>240</v>
      </c>
      <c r="D205" s="66">
        <v>300</v>
      </c>
      <c r="E205" s="66"/>
      <c r="F205" s="66">
        <v>300</v>
      </c>
    </row>
    <row r="206" spans="1:6" ht="60">
      <c r="A206" s="35" t="s">
        <v>100</v>
      </c>
      <c r="B206" s="23" t="s">
        <v>34</v>
      </c>
      <c r="C206" s="23">
        <v>0</v>
      </c>
      <c r="D206" s="69">
        <f>D207</f>
        <v>100</v>
      </c>
      <c r="E206" s="69"/>
      <c r="F206" s="69">
        <f>F207</f>
        <v>100</v>
      </c>
    </row>
    <row r="207" spans="1:6" ht="45">
      <c r="A207" s="35" t="s">
        <v>150</v>
      </c>
      <c r="B207" s="15" t="s">
        <v>35</v>
      </c>
      <c r="C207" s="15">
        <v>0</v>
      </c>
      <c r="D207" s="59">
        <f>D208</f>
        <v>100</v>
      </c>
      <c r="E207" s="59"/>
      <c r="F207" s="59">
        <f>F208</f>
        <v>100</v>
      </c>
    </row>
    <row r="208" spans="1:6" ht="30">
      <c r="A208" s="26" t="s">
        <v>158</v>
      </c>
      <c r="B208" s="15" t="s">
        <v>35</v>
      </c>
      <c r="C208" s="33">
        <v>200</v>
      </c>
      <c r="D208" s="66">
        <f>D209</f>
        <v>100</v>
      </c>
      <c r="E208" s="66">
        <f t="shared" ref="E208:F208" si="59">E209</f>
        <v>0</v>
      </c>
      <c r="F208" s="66">
        <f t="shared" si="59"/>
        <v>100</v>
      </c>
    </row>
    <row r="209" spans="1:9" ht="45">
      <c r="A209" s="30" t="s">
        <v>77</v>
      </c>
      <c r="B209" s="15" t="s">
        <v>35</v>
      </c>
      <c r="C209" s="33">
        <v>240</v>
      </c>
      <c r="D209" s="66">
        <v>100</v>
      </c>
      <c r="E209" s="66"/>
      <c r="F209" s="66">
        <v>100</v>
      </c>
    </row>
    <row r="210" spans="1:9" ht="45">
      <c r="A210" s="35" t="s">
        <v>101</v>
      </c>
      <c r="B210" s="23" t="s">
        <v>36</v>
      </c>
      <c r="C210" s="23">
        <v>0</v>
      </c>
      <c r="D210" s="67">
        <f t="shared" ref="D210:F212" si="60">D211</f>
        <v>2300</v>
      </c>
      <c r="E210" s="67">
        <f t="shared" si="60"/>
        <v>46.4</v>
      </c>
      <c r="F210" s="67">
        <f t="shared" si="60"/>
        <v>2346.4</v>
      </c>
    </row>
    <row r="211" spans="1:9" ht="45">
      <c r="A211" s="26" t="s">
        <v>151</v>
      </c>
      <c r="B211" s="15" t="s">
        <v>37</v>
      </c>
      <c r="C211" s="15">
        <v>0</v>
      </c>
      <c r="D211" s="59">
        <f t="shared" si="60"/>
        <v>2300</v>
      </c>
      <c r="E211" s="59">
        <f t="shared" si="60"/>
        <v>46.4</v>
      </c>
      <c r="F211" s="59">
        <f t="shared" si="60"/>
        <v>2346.4</v>
      </c>
    </row>
    <row r="212" spans="1:9" ht="30">
      <c r="A212" s="26" t="s">
        <v>158</v>
      </c>
      <c r="B212" s="15" t="s">
        <v>37</v>
      </c>
      <c r="C212" s="33">
        <v>200</v>
      </c>
      <c r="D212" s="59">
        <f t="shared" si="60"/>
        <v>2300</v>
      </c>
      <c r="E212" s="59">
        <f t="shared" si="60"/>
        <v>46.4</v>
      </c>
      <c r="F212" s="59">
        <f t="shared" si="60"/>
        <v>2346.4</v>
      </c>
    </row>
    <row r="213" spans="1:9" ht="45">
      <c r="A213" s="30" t="s">
        <v>77</v>
      </c>
      <c r="B213" s="15" t="s">
        <v>37</v>
      </c>
      <c r="C213" s="33">
        <v>240</v>
      </c>
      <c r="D213" s="59">
        <v>2300</v>
      </c>
      <c r="E213" s="59">
        <v>46.4</v>
      </c>
      <c r="F213" s="59">
        <f>D213+E213</f>
        <v>2346.4</v>
      </c>
    </row>
    <row r="214" spans="1:9" ht="45.75" customHeight="1">
      <c r="A214" s="35" t="s">
        <v>102</v>
      </c>
      <c r="B214" s="23" t="s">
        <v>38</v>
      </c>
      <c r="C214" s="23">
        <v>0</v>
      </c>
      <c r="D214" s="67">
        <f t="shared" ref="D214:F216" si="61">D215</f>
        <v>1700</v>
      </c>
      <c r="E214" s="67">
        <f t="shared" si="61"/>
        <v>0</v>
      </c>
      <c r="F214" s="67">
        <f t="shared" si="61"/>
        <v>1700</v>
      </c>
    </row>
    <row r="215" spans="1:9" ht="60">
      <c r="A215" s="26" t="s">
        <v>152</v>
      </c>
      <c r="B215" s="15" t="s">
        <v>39</v>
      </c>
      <c r="C215" s="15">
        <v>0</v>
      </c>
      <c r="D215" s="59">
        <f t="shared" si="61"/>
        <v>1700</v>
      </c>
      <c r="E215" s="59">
        <f t="shared" si="61"/>
        <v>0</v>
      </c>
      <c r="F215" s="59">
        <f t="shared" si="61"/>
        <v>1700</v>
      </c>
    </row>
    <row r="216" spans="1:9" ht="30">
      <c r="A216" s="26" t="s">
        <v>161</v>
      </c>
      <c r="B216" s="15" t="s">
        <v>39</v>
      </c>
      <c r="C216" s="33">
        <v>200</v>
      </c>
      <c r="D216" s="59">
        <f t="shared" si="61"/>
        <v>1700</v>
      </c>
      <c r="E216" s="59">
        <f t="shared" si="61"/>
        <v>0</v>
      </c>
      <c r="F216" s="59">
        <f t="shared" si="61"/>
        <v>1700</v>
      </c>
    </row>
    <row r="217" spans="1:9" ht="45">
      <c r="A217" s="30" t="s">
        <v>77</v>
      </c>
      <c r="B217" s="15" t="s">
        <v>39</v>
      </c>
      <c r="C217" s="33">
        <v>240</v>
      </c>
      <c r="D217" s="59">
        <v>1700</v>
      </c>
      <c r="E217" s="59"/>
      <c r="F217" s="59">
        <v>1700</v>
      </c>
    </row>
    <row r="218" spans="1:9">
      <c r="A218" s="58" t="s">
        <v>74</v>
      </c>
      <c r="B218" s="46"/>
      <c r="C218" s="46"/>
      <c r="D218" s="48">
        <f>D14+D21+D25+D57+D65+D101+D106+D129+D134+D139+D145+D150+D156+D167+D187+D192+D197</f>
        <v>95828.800000000003</v>
      </c>
      <c r="E218" s="48">
        <f t="shared" ref="E218:F218" si="62">E14+E21+E25+E57+E65+E101+E106+E129+E134+E139+E145+E150+E156+E167+E187+E192+E197</f>
        <v>12758.9</v>
      </c>
      <c r="F218" s="48">
        <f t="shared" si="62"/>
        <v>108587.70000000001</v>
      </c>
      <c r="H218" s="2"/>
      <c r="I218" s="2"/>
    </row>
    <row r="219" spans="1:9">
      <c r="A219" s="46"/>
      <c r="B219" s="46"/>
      <c r="C219" s="46"/>
      <c r="D219" s="47"/>
      <c r="E219" s="64"/>
      <c r="F219" s="64"/>
    </row>
    <row r="221" spans="1:9">
      <c r="D221" s="2"/>
      <c r="E221" s="2"/>
      <c r="F221" s="2"/>
      <c r="H221" s="2"/>
    </row>
    <row r="224" spans="1:9">
      <c r="D224" s="2"/>
    </row>
    <row r="242" spans="4:6">
      <c r="D242" s="22"/>
      <c r="E242" s="22"/>
      <c r="F242" s="13"/>
    </row>
    <row r="243" spans="4:6">
      <c r="D243" s="4"/>
    </row>
    <row r="244" spans="4:6">
      <c r="D244" s="2"/>
      <c r="E244" s="5"/>
      <c r="F244" s="9"/>
    </row>
    <row r="245" spans="4:6">
      <c r="D245" s="3"/>
      <c r="E245" s="3"/>
      <c r="F245" s="3"/>
    </row>
    <row r="246" spans="4:6">
      <c r="D246" s="6"/>
    </row>
    <row r="248" spans="4:6">
      <c r="D248" s="3"/>
    </row>
    <row r="251" spans="4:6">
      <c r="D251" s="3"/>
    </row>
    <row r="281" spans="6:6">
      <c r="F281" s="2"/>
    </row>
  </sheetData>
  <autoFilter ref="A13:G219"/>
  <mergeCells count="1">
    <mergeCell ref="A10:F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2015-11-13T04:52:33Z</dcterms:modified>
</cp:coreProperties>
</file>